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Basalgin\Desktop\"/>
    </mc:Choice>
  </mc:AlternateContent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<sst xmlns="http://schemas.openxmlformats.org/spreadsheetml/2006/main" count="183" uniqueCount="61">
  <si>
    <t>Территория: РОССИЙСКАЯ ФЕДЕРАЦИЯ</t>
  </si>
  <si>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</si>
  <si>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</si>
  <si>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</si>
  <si>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</si>
  <si>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</si>
  <si>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</si>
  <si>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</si>
  <si>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</si>
  <si>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</si>
  <si>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2016 год</t>
  </si>
  <si>
    <t xml:space="preserve">Аварийность за январь-октябрь 2016 года </t>
  </si>
  <si>
    <t>октябрь 2016 года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</si>
  <si>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</si>
  <si>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</si>
  <si>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</si>
  <si>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</si>
  <si>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</si>
  <si>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</si>
  <si>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</si>
  <si>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</si>
  <si>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 xml:space="preserve">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</si>
  <si>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</si>
  <si>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</si>
  <si>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</si>
  <si>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</si>
  <si>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</si>
  <si>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</si>
  <si>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</si>
  <si>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</si>
  <si>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</si>
  <si>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</si>
  <si>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</si>
  <si>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</si>
  <si>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</si>
  <si>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</si>
  <si>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</si>
  <si>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</si>
  <si>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</si>
  <si>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</si>
  <si>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</si>
  <si>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</si>
  <si>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</si>
  <si>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</si>
  <si>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</si>
  <si>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</si>
  <si>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</si>
  <si>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</si>
  <si>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</si>
  <si>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</si>
  <si>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</si>
  <si>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</si>
  <si>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</si>
  <si>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</si>
  <si>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</si>
  <si>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</si>
  <si>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февраль 2018 года</t>
  </si>
  <si>
    <t>Территория: Российская Федерация</t>
  </si>
  <si>
    <t>февраль 2018 года</t>
  </si>
  <si>
    <t>январь - февраль 2018 года</t>
  </si>
  <si>
    <t>Дата фиксации среза 03.03.2018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</si>
</sst>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topLeftCell="A34" zoomScaleNormal="100" zoomScaleSheetLayoutView="106" workbookViewId="0">
      <selection activeCell="A36" sqref="A36:G36"/>
    </sheetView>
  </sheetViews>
  <sheetFormatPr defaultColWidth="10.140625" defaultRowHeight="14.45" customHeight="1" x14ac:dyDescent="0.2"/>
  <cols>
    <col min="1" max="1" customWidth="true" width="8.7109375" collapsed="true"/>
    <col min="2" max="2" customWidth="true" width="10.28515625" collapsed="true"/>
    <col min="3" max="3" customWidth="true" width="8.7109375" collapsed="true"/>
    <col min="4" max="4" customWidth="true" width="12.5703125" collapsed="true"/>
    <col min="5" max="5" customWidth="true" width="10.42578125" collapsed="true"/>
    <col min="6" max="6" customWidth="true" width="8.7109375" collapsed="true"/>
    <col min="7" max="7" customWidth="true" width="12.85546875" collapsed="true"/>
    <col min="8" max="8" customWidth="true" width="5.5703125" collapsed="true"/>
    <col min="9" max="9" customWidth="true" width="2.7109375" collapsed="true"/>
    <col min="10" max="10" customWidth="true" width="4.140625" collapsed="true"/>
    <col min="11" max="11" customWidth="true" width="5.5703125" collapsed="true"/>
    <col min="12" max="12" customWidth="true" width="5.0" collapsed="true"/>
    <col min="13" max="13" customWidth="true" width="5.28515625" collapsed="true"/>
    <col min="14" max="14" customWidth="true" width="5.140625" collapsed="true"/>
    <col min="15" max="15" customWidth="true" width="4.140625" collapsed="true"/>
    <col min="16" max="16" customWidth="true" width="3.28515625" collapsed="true"/>
    <col min="17" max="17" customWidth="true" width="3.0" collapsed="true"/>
    <col min="18" max="19" customWidth="true" width="3.140625" collapsed="true"/>
    <col min="20" max="20" customWidth="true" width="5.0" collapsed="true"/>
    <col min="21" max="21" customWidth="true" width="4.85546875" collapsed="true"/>
    <col min="22" max="22" customWidth="true" width="3.140625" collapsed="true"/>
    <col min="23" max="23" customWidth="true" width="4.140625" collapsed="true"/>
    <col min="24" max="24" customWidth="true" width="2.42578125" collapsed="true"/>
    <col min="25" max="25" customWidth="true" width="3.28515625" collapsed="true"/>
    <col min="26" max="26" customWidth="true" width="3.7109375" collapsed="true"/>
    <col min="27" max="27" customWidth="true" width="2.42578125" collapsed="true"/>
  </cols>
  <sheetData>
    <row r="1" spans="1:33" ht="22.5" customHeight="1" x14ac:dyDescent="0.2">
      <c r="A1" s="177" t="s">
        <v>56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"/>
      <c r="X1" s="1"/>
      <c r="Y1" s="1"/>
      <c r="Z1" s="1"/>
      <c r="AA1" s="1"/>
    </row>
    <row r="2" spans="1:33" ht="27" customHeight="1" x14ac:dyDescent="0.2">
      <c r="A2" s="177" t="s">
        <v>57</v>
      </c>
      <c r="B2" s="177"/>
      <c r="C2" s="177"/>
      <c r="D2" s="177"/>
      <c r="E2" s="177"/>
      <c r="F2" s="177"/>
      <c r="G2" s="177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178" t="s">
        <v>58</v>
      </c>
      <c r="B3" s="178"/>
      <c r="C3" s="178"/>
      <c r="D3" s="178"/>
      <c r="E3" s="178" t="s">
        <v>59</v>
      </c>
      <c r="F3" s="178"/>
      <c r="G3" s="178"/>
      <c r="H3" s="179" t="s">
        <v>58</v>
      </c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 t="s">
        <v>59</v>
      </c>
      <c r="U3" s="179"/>
      <c r="V3" s="179"/>
      <c r="W3" s="179"/>
      <c r="X3" s="179"/>
      <c r="Y3" s="179"/>
      <c r="Z3" s="179"/>
      <c r="AA3" s="179"/>
    </row>
    <row r="4" spans="1:33" ht="12.75" customHeight="1" x14ac:dyDescent="0.2">
      <c r="A4" s="182"/>
      <c r="B4" s="184" t="s">
        <v>9</v>
      </c>
      <c r="C4" s="186" t="s">
        <v>2</v>
      </c>
      <c r="D4" s="184" t="s">
        <v>17</v>
      </c>
      <c r="E4" s="194" t="s">
        <v>9</v>
      </c>
      <c r="F4" s="186" t="s">
        <v>2</v>
      </c>
      <c r="G4" s="184" t="s">
        <v>17</v>
      </c>
      <c r="H4" s="200"/>
      <c r="I4" s="200"/>
      <c r="J4" s="200"/>
      <c r="K4" s="200"/>
      <c r="L4" s="166" t="s">
        <v>9</v>
      </c>
      <c r="M4" s="166"/>
      <c r="N4" s="166"/>
      <c r="O4" s="166"/>
      <c r="P4" s="166" t="s">
        <v>3</v>
      </c>
      <c r="Q4" s="166"/>
      <c r="R4" s="166"/>
      <c r="S4" s="166"/>
      <c r="T4" s="166" t="s">
        <v>9</v>
      </c>
      <c r="U4" s="166"/>
      <c r="V4" s="166"/>
      <c r="W4" s="166"/>
      <c r="X4" s="166" t="s">
        <v>3</v>
      </c>
      <c r="Y4" s="166"/>
      <c r="Z4" s="166"/>
      <c r="AA4" s="166"/>
    </row>
    <row r="5" spans="1:33" ht="12.75" customHeight="1" x14ac:dyDescent="0.2">
      <c r="A5" s="183"/>
      <c r="B5" s="185"/>
      <c r="C5" s="187"/>
      <c r="D5" s="185"/>
      <c r="E5" s="195"/>
      <c r="F5" s="196"/>
      <c r="G5" s="185"/>
      <c r="H5" s="119" t="s">
        <v>14</v>
      </c>
      <c r="I5" s="120"/>
      <c r="J5" s="120"/>
      <c r="K5" s="121"/>
      <c r="L5" s="133" t="n">
        <v>179151.0</v>
      </c>
      <c r="M5" s="134"/>
      <c r="N5" s="134"/>
      <c r="O5" s="135"/>
      <c r="P5" s="133" t="n">
        <v>-21.7</v>
      </c>
      <c r="Q5" s="134"/>
      <c r="R5" s="134"/>
      <c r="S5" s="135"/>
      <c r="T5" s="133" t="n">
        <v>357889.0</v>
      </c>
      <c r="U5" s="134"/>
      <c r="V5" s="134"/>
      <c r="W5" s="135"/>
      <c r="X5" s="133" t="n">
        <v>-22.6</v>
      </c>
      <c r="Y5" s="134"/>
      <c r="Z5" s="134"/>
      <c r="AA5" s="135"/>
    </row>
    <row r="6" spans="1:33" ht="12.75" customHeight="1" x14ac:dyDescent="0.2">
      <c r="A6" s="188" t="s">
        <v>22</v>
      </c>
      <c r="B6" s="189"/>
      <c r="C6" s="189"/>
      <c r="D6" s="189"/>
      <c r="E6" s="189"/>
      <c r="F6" s="189"/>
      <c r="G6" s="190"/>
      <c r="H6" s="80" t="s">
        <v>13</v>
      </c>
      <c r="I6" s="81"/>
      <c r="J6" s="81"/>
      <c r="K6" s="82"/>
      <c r="L6" s="133" t="n">
        <v>170030.0</v>
      </c>
      <c r="M6" s="134"/>
      <c r="N6" s="134"/>
      <c r="O6" s="135"/>
      <c r="P6" s="197" t="n">
        <v>-22.2</v>
      </c>
      <c r="Q6" s="198"/>
      <c r="R6" s="198"/>
      <c r="S6" s="199"/>
      <c r="T6" s="133" t="n">
        <v>337398.0</v>
      </c>
      <c r="U6" s="134"/>
      <c r="V6" s="134"/>
      <c r="W6" s="135"/>
      <c r="X6" s="133" t="n">
        <v>-23.3</v>
      </c>
      <c r="Y6" s="134"/>
      <c r="Z6" s="134"/>
      <c r="AA6" s="135"/>
    </row>
    <row r="7" spans="1:33" ht="12.75" customHeight="1" x14ac:dyDescent="0.2">
      <c r="A7" s="191"/>
      <c r="B7" s="192"/>
      <c r="C7" s="192"/>
      <c r="D7" s="192"/>
      <c r="E7" s="192"/>
      <c r="F7" s="192"/>
      <c r="G7" s="193"/>
      <c r="H7" s="83" t="s">
        <v>15</v>
      </c>
      <c r="I7" s="84"/>
      <c r="J7" s="84"/>
      <c r="K7" s="85"/>
      <c r="L7" s="167" t="n">
        <v>9121.0</v>
      </c>
      <c r="M7" s="168"/>
      <c r="N7" s="168"/>
      <c r="O7" s="169"/>
      <c r="P7" s="170" t="n">
        <v>-12.1</v>
      </c>
      <c r="Q7" s="171"/>
      <c r="R7" s="171"/>
      <c r="S7" s="172"/>
      <c r="T7" s="167" t="n">
        <v>20491.0</v>
      </c>
      <c r="U7" s="168"/>
      <c r="V7" s="168"/>
      <c r="W7" s="169"/>
      <c r="X7" s="170" t="n">
        <v>-7.0</v>
      </c>
      <c r="Y7" s="171"/>
      <c r="Z7" s="171"/>
      <c r="AA7" s="172"/>
    </row>
    <row r="8" spans="1:33" ht="14.25" customHeight="1" x14ac:dyDescent="0.2">
      <c r="A8" s="6" t="s">
        <v>4</v>
      </c>
      <c r="B8" s="7" t="n">
        <v>7985.0</v>
      </c>
      <c r="C8" s="8" t="n">
        <v>-9.4</v>
      </c>
      <c r="D8" s="8" t="n">
        <v>87.5</v>
      </c>
      <c r="E8" s="7" t="n">
        <v>18037.0</v>
      </c>
      <c r="F8" s="8" t="n">
        <v>-3.5</v>
      </c>
      <c r="G8" s="8" t="n">
        <v>88.0</v>
      </c>
      <c r="H8" s="207" t="s">
        <v>5</v>
      </c>
      <c r="I8" s="208"/>
      <c r="J8" s="208"/>
      <c r="K8" s="209"/>
      <c r="L8" s="130" t="n">
        <v>857.0</v>
      </c>
      <c r="M8" s="131"/>
      <c r="N8" s="131"/>
      <c r="O8" s="132"/>
      <c r="P8" s="174" t="n">
        <v>-19.2</v>
      </c>
      <c r="Q8" s="175"/>
      <c r="R8" s="175"/>
      <c r="S8" s="176"/>
      <c r="T8" s="130" t="n">
        <v>2103.0</v>
      </c>
      <c r="U8" s="131"/>
      <c r="V8" s="131"/>
      <c r="W8" s="132"/>
      <c r="X8" s="174" t="n">
        <v>-13.1</v>
      </c>
      <c r="Y8" s="175"/>
      <c r="Z8" s="175"/>
      <c r="AA8" s="176"/>
    </row>
    <row r="9" spans="1:33" ht="14.25" customHeight="1" x14ac:dyDescent="0.2">
      <c r="A9" s="6" t="s">
        <v>5</v>
      </c>
      <c r="B9" s="7" t="n">
        <v>735.0</v>
      </c>
      <c r="C9" s="8" t="n">
        <v>-17.0</v>
      </c>
      <c r="D9" s="8" t="n">
        <v>85.8</v>
      </c>
      <c r="E9" s="7" t="n">
        <v>1750.0</v>
      </c>
      <c r="F9" s="8" t="n">
        <v>-13.4</v>
      </c>
      <c r="G9" s="8" t="n">
        <v>83.2</v>
      </c>
      <c r="H9" s="160" t="s">
        <v>6</v>
      </c>
      <c r="I9" s="161"/>
      <c r="J9" s="161"/>
      <c r="K9" s="162"/>
      <c r="L9" s="138" t="n">
        <v>11538.0</v>
      </c>
      <c r="M9" s="139"/>
      <c r="N9" s="139"/>
      <c r="O9" s="140"/>
      <c r="P9" s="141" t="n">
        <v>-14.0</v>
      </c>
      <c r="Q9" s="142"/>
      <c r="R9" s="142"/>
      <c r="S9" s="143"/>
      <c r="T9" s="138" t="n">
        <v>26362.0</v>
      </c>
      <c r="U9" s="139"/>
      <c r="V9" s="139"/>
      <c r="W9" s="140"/>
      <c r="X9" s="141" t="n">
        <v>-9.4</v>
      </c>
      <c r="Y9" s="142"/>
      <c r="Z9" s="142"/>
      <c r="AA9" s="143"/>
    </row>
    <row r="10" spans="1:33" ht="14.25" customHeight="1" x14ac:dyDescent="0.2">
      <c r="A10" s="6" t="s">
        <v>6</v>
      </c>
      <c r="B10" s="7" t="n">
        <v>10477.0</v>
      </c>
      <c r="C10" s="8" t="n">
        <v>-12.5</v>
      </c>
      <c r="D10" s="8" t="n">
        <v>90.8</v>
      </c>
      <c r="E10" s="7" t="n">
        <v>24130.0</v>
      </c>
      <c r="F10" s="8" t="n">
        <v>-7.3</v>
      </c>
      <c r="G10" s="8" t="n">
        <v>91.5</v>
      </c>
      <c r="H10" s="181" t="s">
        <v>7</v>
      </c>
      <c r="I10" s="181"/>
      <c r="J10" s="181"/>
      <c r="K10" s="181"/>
      <c r="L10" s="173" t="n">
        <f>IF(SUM(L8:O9)=0,0,100*L8/(SUM(L8:O9)))</f>
        <v>6.914078257361839</v>
      </c>
      <c r="M10" s="173"/>
      <c r="N10" s="173"/>
      <c r="O10" s="173"/>
      <c r="P10" s="173"/>
      <c r="Q10" s="173"/>
      <c r="R10" s="173"/>
      <c r="S10" s="173"/>
      <c r="T10" s="173" t="n">
        <f>IF(SUM(T8:W9)=0,0,100*T8/(SUM(T8:W9)))</f>
        <v>7.388020375900228</v>
      </c>
      <c r="U10" s="173"/>
      <c r="V10" s="173"/>
      <c r="W10" s="173"/>
      <c r="X10" s="173"/>
      <c r="Y10" s="173"/>
      <c r="Z10" s="173"/>
      <c r="AA10" s="173"/>
    </row>
    <row r="11" spans="1:33" ht="12.75" customHeight="1" x14ac:dyDescent="0.2">
      <c r="A11" s="180" t="s">
        <v>16</v>
      </c>
      <c r="B11" s="180"/>
      <c r="C11" s="180"/>
      <c r="D11" s="180"/>
      <c r="E11" s="180"/>
      <c r="F11" s="180"/>
      <c r="G11" s="180"/>
      <c r="H11" s="136" t="s">
        <v>20</v>
      </c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</row>
    <row r="12" spans="1:33" ht="14.25" customHeight="1" x14ac:dyDescent="0.2">
      <c r="A12" s="6" t="s">
        <v>4</v>
      </c>
      <c r="B12" s="7" t="n">
        <v>196.0</v>
      </c>
      <c r="C12" s="8" t="n">
        <v>-18.7</v>
      </c>
      <c r="D12" s="8" t="n">
        <v>2.5</v>
      </c>
      <c r="E12" s="7" t="n">
        <v>494.0</v>
      </c>
      <c r="F12" s="8" t="n">
        <v>-5.0</v>
      </c>
      <c r="G12" s="8" t="n">
        <v>2.7</v>
      </c>
      <c r="H12" s="137" t="s">
        <v>58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 t="s">
        <v>1</v>
      </c>
      <c r="T12" s="128" t="s">
        <v>59</v>
      </c>
      <c r="U12" s="128"/>
      <c r="V12" s="128"/>
      <c r="W12" s="129"/>
      <c r="X12" s="129"/>
      <c r="Y12" s="129"/>
      <c r="Z12" s="129"/>
      <c r="AA12" s="129"/>
    </row>
    <row r="13" spans="1:33" ht="14.25" customHeight="1" x14ac:dyDescent="0.2">
      <c r="A13" s="6" t="s">
        <v>5</v>
      </c>
      <c r="B13" s="7" t="n">
        <v>41.0</v>
      </c>
      <c r="C13" s="8" t="n">
        <v>13.9</v>
      </c>
      <c r="D13" s="8" t="n">
        <v>5.6</v>
      </c>
      <c r="E13" s="7" t="n">
        <v>113.0</v>
      </c>
      <c r="F13" s="8" t="n">
        <v>36.1</v>
      </c>
      <c r="G13" s="8" t="n">
        <v>6.5</v>
      </c>
      <c r="H13" s="122"/>
      <c r="I13" s="123"/>
      <c r="J13" s="123"/>
      <c r="K13" s="124"/>
      <c r="L13" s="112" t="s">
        <v>9</v>
      </c>
      <c r="M13" s="113"/>
      <c r="N13" s="112" t="s">
        <v>24</v>
      </c>
      <c r="O13" s="113"/>
      <c r="P13" s="112" t="s">
        <v>18</v>
      </c>
      <c r="Q13" s="116"/>
      <c r="R13" s="116"/>
      <c r="S13" s="113"/>
      <c r="T13" s="112" t="s">
        <v>9</v>
      </c>
      <c r="U13" s="116"/>
      <c r="V13" s="113"/>
      <c r="W13" s="112" t="s">
        <v>25</v>
      </c>
      <c r="X13" s="116"/>
      <c r="Y13" s="113"/>
      <c r="Z13" s="112" t="s">
        <v>18</v>
      </c>
      <c r="AA13" s="113"/>
    </row>
    <row r="14" spans="1:33" ht="14.25" customHeight="1" x14ac:dyDescent="0.2">
      <c r="A14" s="6" t="s">
        <v>6</v>
      </c>
      <c r="B14" s="7" t="n">
        <v>250.0</v>
      </c>
      <c r="C14" s="8" t="n">
        <v>-26.3</v>
      </c>
      <c r="D14" s="8" t="n">
        <v>2.4</v>
      </c>
      <c r="E14" s="7" t="n">
        <v>656.0</v>
      </c>
      <c r="F14" s="8" t="n">
        <v>-7.9</v>
      </c>
      <c r="G14" s="8" t="n">
        <v>2.7</v>
      </c>
      <c r="H14" s="125"/>
      <c r="I14" s="126"/>
      <c r="J14" s="126"/>
      <c r="K14" s="127"/>
      <c r="L14" s="114"/>
      <c r="M14" s="115"/>
      <c r="N14" s="114"/>
      <c r="O14" s="115"/>
      <c r="P14" s="114"/>
      <c r="Q14" s="117"/>
      <c r="R14" s="117"/>
      <c r="S14" s="115"/>
      <c r="T14" s="114"/>
      <c r="U14" s="117"/>
      <c r="V14" s="115"/>
      <c r="W14" s="114"/>
      <c r="X14" s="117"/>
      <c r="Y14" s="115"/>
      <c r="Z14" s="114"/>
      <c r="AA14" s="115"/>
    </row>
    <row r="15" spans="1:33" ht="12" customHeight="1" x14ac:dyDescent="0.2">
      <c r="A15" s="165" t="s">
        <v>27</v>
      </c>
      <c r="B15" s="165"/>
      <c r="C15" s="165"/>
      <c r="D15" s="165"/>
      <c r="E15" s="165"/>
      <c r="F15" s="165"/>
      <c r="G15" s="165"/>
      <c r="H15" s="136" t="s">
        <v>38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4"/>
    </row>
    <row r="16" spans="1:33" ht="14.25" customHeight="1" x14ac:dyDescent="0.2">
      <c r="A16" s="6" t="s">
        <v>4</v>
      </c>
      <c r="B16" s="9" t="n">
        <v>505.0</v>
      </c>
      <c r="C16" s="8" t="n">
        <v>-15.4</v>
      </c>
      <c r="D16" s="8" t="n">
        <v>6.3</v>
      </c>
      <c r="E16" s="9" t="n">
        <v>1142.0</v>
      </c>
      <c r="F16" s="8" t="n">
        <v>-10.4</v>
      </c>
      <c r="G16" s="8" t="n">
        <v>6.3</v>
      </c>
      <c r="H16" s="69" t="s">
        <v>39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C16" s="5"/>
      <c r="AE16" s="5"/>
      <c r="AG16" s="5"/>
    </row>
    <row r="17" spans="1:27" ht="14.25" customHeight="1" x14ac:dyDescent="0.2">
      <c r="A17" s="6" t="s">
        <v>5</v>
      </c>
      <c r="B17" s="9" t="n">
        <v>27.0</v>
      </c>
      <c r="C17" s="8" t="n">
        <v>-48.1</v>
      </c>
      <c r="D17" s="8" t="n">
        <v>3.7</v>
      </c>
      <c r="E17" s="9" t="n">
        <v>73.0</v>
      </c>
      <c r="F17" s="8" t="n">
        <v>-38.1</v>
      </c>
      <c r="G17" s="8" t="n">
        <v>4.2</v>
      </c>
      <c r="H17" s="37" t="s">
        <v>4</v>
      </c>
      <c r="I17" s="38"/>
      <c r="J17" s="38"/>
      <c r="K17" s="39"/>
      <c r="L17" s="72" t="n">
        <v>908.0</v>
      </c>
      <c r="M17" s="73"/>
      <c r="N17" s="52" t="n">
        <v>-36.7</v>
      </c>
      <c r="O17" s="53"/>
      <c r="P17" s="32" t="n">
        <v>10.0</v>
      </c>
      <c r="Q17" s="57"/>
      <c r="R17" s="57"/>
      <c r="S17" s="33"/>
      <c r="T17" s="58" t="n">
        <v>2213.0</v>
      </c>
      <c r="U17" s="59"/>
      <c r="V17" s="60"/>
      <c r="W17" s="52" t="n">
        <v>-31.2</v>
      </c>
      <c r="X17" s="61"/>
      <c r="Y17" s="53"/>
      <c r="Z17" s="32" t="n">
        <v>10.8</v>
      </c>
      <c r="AA17" s="33"/>
    </row>
    <row r="18" spans="1:27" ht="14.25" customHeight="1" x14ac:dyDescent="0.2">
      <c r="A18" s="6" t="s">
        <v>6</v>
      </c>
      <c r="B18" s="9" t="n">
        <v>709.0</v>
      </c>
      <c r="C18" s="8" t="n">
        <v>-16.8</v>
      </c>
      <c r="D18" s="8" t="n">
        <v>6.8</v>
      </c>
      <c r="E18" s="9" t="n">
        <v>1637.0</v>
      </c>
      <c r="F18" s="8" t="n">
        <v>-11.0</v>
      </c>
      <c r="G18" s="8" t="n">
        <v>6.8</v>
      </c>
      <c r="H18" s="37" t="s">
        <v>5</v>
      </c>
      <c r="I18" s="38"/>
      <c r="J18" s="38"/>
      <c r="K18" s="39"/>
      <c r="L18" s="72" t="n">
        <v>287.0</v>
      </c>
      <c r="M18" s="73"/>
      <c r="N18" s="52" t="n">
        <v>-35.8</v>
      </c>
      <c r="O18" s="53"/>
      <c r="P18" s="32" t="n">
        <v>33.5</v>
      </c>
      <c r="Q18" s="57"/>
      <c r="R18" s="57"/>
      <c r="S18" s="33"/>
      <c r="T18" s="58" t="n">
        <v>709.0</v>
      </c>
      <c r="U18" s="59"/>
      <c r="V18" s="60"/>
      <c r="W18" s="52" t="n">
        <v>-31.7</v>
      </c>
      <c r="X18" s="61"/>
      <c r="Y18" s="53"/>
      <c r="Z18" s="32" t="n">
        <v>33.7</v>
      </c>
      <c r="AA18" s="33"/>
    </row>
    <row r="19" spans="1:27" ht="12" customHeight="1" x14ac:dyDescent="0.2">
      <c r="A19" s="159" t="s">
        <v>28</v>
      </c>
      <c r="B19" s="159"/>
      <c r="C19" s="159"/>
      <c r="D19" s="159"/>
      <c r="E19" s="159"/>
      <c r="F19" s="159"/>
      <c r="G19" s="159"/>
      <c r="H19" s="37" t="s">
        <v>6</v>
      </c>
      <c r="I19" s="38"/>
      <c r="J19" s="38"/>
      <c r="K19" s="39"/>
      <c r="L19" s="72" t="n">
        <v>1668.0</v>
      </c>
      <c r="M19" s="73"/>
      <c r="N19" s="52" t="n">
        <v>-37.5</v>
      </c>
      <c r="O19" s="53"/>
      <c r="P19" s="32" t="n">
        <v>14.5</v>
      </c>
      <c r="Q19" s="57"/>
      <c r="R19" s="57"/>
      <c r="S19" s="33"/>
      <c r="T19" s="58" t="n">
        <v>4121.0</v>
      </c>
      <c r="U19" s="59"/>
      <c r="V19" s="60"/>
      <c r="W19" s="52" t="n">
        <v>-34.1</v>
      </c>
      <c r="X19" s="61"/>
      <c r="Y19" s="53"/>
      <c r="Z19" s="32" t="n">
        <v>15.6</v>
      </c>
      <c r="AA19" s="33"/>
    </row>
    <row r="20" spans="1:27" ht="14.25" customHeight="1" x14ac:dyDescent="0.2">
      <c r="A20" s="6" t="s">
        <v>4</v>
      </c>
      <c r="B20" s="7" t="n">
        <v>9.0</v>
      </c>
      <c r="C20" s="8" t="n">
        <v>-72.7</v>
      </c>
      <c r="D20" s="8" t="n">
        <v>1.8</v>
      </c>
      <c r="E20" s="7" t="n">
        <v>35.0</v>
      </c>
      <c r="F20" s="8" t="n">
        <v>-47.8</v>
      </c>
      <c r="G20" s="8" t="n">
        <v>3.1</v>
      </c>
      <c r="H20" s="69" t="s">
        <v>40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</row>
    <row r="21" spans="1:27" ht="14.25" customHeight="1" x14ac:dyDescent="0.2">
      <c r="A21" s="6" t="s">
        <v>5</v>
      </c>
      <c r="B21" s="7" t="n">
        <v>1.0</v>
      </c>
      <c r="C21" s="8" t="n">
        <v>-75.0</v>
      </c>
      <c r="D21" s="8" t="n">
        <v>3.7</v>
      </c>
      <c r="E21" s="7" t="n">
        <v>3.0</v>
      </c>
      <c r="F21" s="8" t="n">
        <v>-72.7</v>
      </c>
      <c r="G21" s="8" t="n">
        <v>4.1</v>
      </c>
      <c r="H21" s="37" t="s">
        <v>4</v>
      </c>
      <c r="I21" s="38"/>
      <c r="J21" s="38"/>
      <c r="K21" s="39"/>
      <c r="L21" s="72" t="n">
        <v>296.0</v>
      </c>
      <c r="M21" s="73"/>
      <c r="N21" s="52" t="n">
        <v>-7.5</v>
      </c>
      <c r="O21" s="53"/>
      <c r="P21" s="32" t="n">
        <v>3.2</v>
      </c>
      <c r="Q21" s="57"/>
      <c r="R21" s="57"/>
      <c r="S21" s="33"/>
      <c r="T21" s="58" t="n">
        <v>625.0</v>
      </c>
      <c r="U21" s="59"/>
      <c r="V21" s="60"/>
      <c r="W21" s="52" t="n">
        <v>-7.7</v>
      </c>
      <c r="X21" s="61"/>
      <c r="Y21" s="53"/>
      <c r="Z21" s="32" t="n">
        <v>3.1</v>
      </c>
      <c r="AA21" s="33"/>
    </row>
    <row r="22" spans="1:27" ht="14.25" customHeight="1" x14ac:dyDescent="0.2">
      <c r="A22" s="6" t="s">
        <v>6</v>
      </c>
      <c r="B22" s="7" t="n">
        <v>14.0</v>
      </c>
      <c r="C22" s="8" t="n">
        <v>-65.9</v>
      </c>
      <c r="D22" s="8" t="n">
        <v>2.0</v>
      </c>
      <c r="E22" s="7" t="n">
        <v>66.0</v>
      </c>
      <c r="F22" s="8" t="n">
        <v>-26.7</v>
      </c>
      <c r="G22" s="8" t="n">
        <v>4.0</v>
      </c>
      <c r="H22" s="37" t="s">
        <v>5</v>
      </c>
      <c r="I22" s="38"/>
      <c r="J22" s="38"/>
      <c r="K22" s="39"/>
      <c r="L22" s="72" t="n">
        <v>13.0</v>
      </c>
      <c r="M22" s="73"/>
      <c r="N22" s="52" t="n">
        <v>100.0</v>
      </c>
      <c r="O22" s="53"/>
      <c r="P22" s="32" t="n">
        <v>1.5</v>
      </c>
      <c r="Q22" s="57"/>
      <c r="R22" s="57"/>
      <c r="S22" s="33"/>
      <c r="T22" s="58" t="n">
        <v>22.0</v>
      </c>
      <c r="U22" s="59"/>
      <c r="V22" s="60"/>
      <c r="W22" s="52" t="n">
        <v>1000.0</v>
      </c>
      <c r="X22" s="61"/>
      <c r="Y22" s="53"/>
      <c r="Z22" s="32" t="n">
        <v>1.0</v>
      </c>
      <c r="AA22" s="33"/>
    </row>
    <row r="23" spans="1:27" ht="12" customHeight="1" x14ac:dyDescent="0.2">
      <c r="A23" s="159" t="s">
        <v>23</v>
      </c>
      <c r="B23" s="159"/>
      <c r="C23" s="159"/>
      <c r="D23" s="159"/>
      <c r="E23" s="159"/>
      <c r="F23" s="159"/>
      <c r="G23" s="159"/>
      <c r="H23" s="37" t="s">
        <v>6</v>
      </c>
      <c r="I23" s="38"/>
      <c r="J23" s="38"/>
      <c r="K23" s="39"/>
      <c r="L23" s="72" t="n">
        <v>414.0</v>
      </c>
      <c r="M23" s="73"/>
      <c r="N23" s="52" t="n">
        <v>-7.2</v>
      </c>
      <c r="O23" s="53"/>
      <c r="P23" s="32" t="n">
        <v>3.6</v>
      </c>
      <c r="Q23" s="57"/>
      <c r="R23" s="57"/>
      <c r="S23" s="33"/>
      <c r="T23" s="58" t="n">
        <v>861.0</v>
      </c>
      <c r="U23" s="59"/>
      <c r="V23" s="60"/>
      <c r="W23" s="52" t="n">
        <v>-10.4</v>
      </c>
      <c r="X23" s="61"/>
      <c r="Y23" s="53"/>
      <c r="Z23" s="32" t="n">
        <v>3.3</v>
      </c>
      <c r="AA23" s="33"/>
    </row>
    <row r="24" spans="1:27" ht="14.25" customHeight="1" x14ac:dyDescent="0.2">
      <c r="A24" s="6" t="s">
        <v>4</v>
      </c>
      <c r="B24" s="9" t="n">
        <v>72.0</v>
      </c>
      <c r="C24" s="8" t="n">
        <v>-25.0</v>
      </c>
      <c r="D24" s="8" t="n">
        <v>14.3</v>
      </c>
      <c r="E24" s="9" t="n">
        <v>155.0</v>
      </c>
      <c r="F24" s="8" t="n">
        <v>-27.9</v>
      </c>
      <c r="G24" s="8" t="n">
        <v>13.6</v>
      </c>
      <c r="H24" s="69" t="s">
        <v>41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1"/>
    </row>
    <row r="25" spans="1:27" ht="14.25" customHeight="1" x14ac:dyDescent="0.2">
      <c r="A25" s="6" t="s">
        <v>5</v>
      </c>
      <c r="B25" s="9" t="n">
        <v>8.0</v>
      </c>
      <c r="C25" s="8" t="n">
        <v>-71.4</v>
      </c>
      <c r="D25" s="8" t="n">
        <v>29.6</v>
      </c>
      <c r="E25" s="9" t="n">
        <v>25.0</v>
      </c>
      <c r="F25" s="8" t="n">
        <v>-56.1</v>
      </c>
      <c r="G25" s="8" t="n">
        <v>34.2</v>
      </c>
      <c r="H25" s="37" t="s">
        <v>4</v>
      </c>
      <c r="I25" s="38"/>
      <c r="J25" s="38"/>
      <c r="K25" s="39"/>
      <c r="L25" s="72" t="n">
        <v>1584.0</v>
      </c>
      <c r="M25" s="73"/>
      <c r="N25" s="52" t="n">
        <v>-3.2</v>
      </c>
      <c r="O25" s="53"/>
      <c r="P25" s="32" t="n">
        <v>17.4</v>
      </c>
      <c r="Q25" s="57"/>
      <c r="R25" s="57"/>
      <c r="S25" s="33"/>
      <c r="T25" s="58" t="n">
        <v>3302.0</v>
      </c>
      <c r="U25" s="59"/>
      <c r="V25" s="60"/>
      <c r="W25" s="52" t="n">
        <v>-1.1</v>
      </c>
      <c r="X25" s="61"/>
      <c r="Y25" s="53"/>
      <c r="Z25" s="32" t="n">
        <v>16.1</v>
      </c>
      <c r="AA25" s="33"/>
    </row>
    <row r="26" spans="1:27" ht="14.25" customHeight="1" x14ac:dyDescent="0.2">
      <c r="A26" s="6" t="s">
        <v>6</v>
      </c>
      <c r="B26" s="9" t="n">
        <v>140.0</v>
      </c>
      <c r="C26" s="8" t="n">
        <v>-28.2</v>
      </c>
      <c r="D26" s="8" t="n">
        <v>19.7</v>
      </c>
      <c r="E26" s="9" t="n">
        <v>305.0</v>
      </c>
      <c r="F26" s="8" t="n">
        <v>-29.7</v>
      </c>
      <c r="G26" s="8" t="n">
        <v>18.6</v>
      </c>
      <c r="H26" s="37" t="s">
        <v>5</v>
      </c>
      <c r="I26" s="38"/>
      <c r="J26" s="38"/>
      <c r="K26" s="39"/>
      <c r="L26" s="72" t="n">
        <v>51.0</v>
      </c>
      <c r="M26" s="73"/>
      <c r="N26" s="52" t="n">
        <v>37.8</v>
      </c>
      <c r="O26" s="53"/>
      <c r="P26" s="32" t="n">
        <v>6.0</v>
      </c>
      <c r="Q26" s="57"/>
      <c r="R26" s="57"/>
      <c r="S26" s="33"/>
      <c r="T26" s="58" t="n">
        <v>96.0</v>
      </c>
      <c r="U26" s="59"/>
      <c r="V26" s="60"/>
      <c r="W26" s="52" t="n">
        <v>9.1</v>
      </c>
      <c r="X26" s="61"/>
      <c r="Y26" s="53"/>
      <c r="Z26" s="32" t="n">
        <v>4.6</v>
      </c>
      <c r="AA26" s="33"/>
    </row>
    <row r="27" spans="1:27" ht="14.25" customHeight="1" x14ac:dyDescent="0.2">
      <c r="A27" s="152" t="s">
        <v>19</v>
      </c>
      <c r="B27" s="152"/>
      <c r="C27" s="152"/>
      <c r="D27" s="152"/>
      <c r="E27" s="152"/>
      <c r="F27" s="152"/>
      <c r="G27" s="152"/>
      <c r="H27" s="37" t="s">
        <v>6</v>
      </c>
      <c r="I27" s="38"/>
      <c r="J27" s="38"/>
      <c r="K27" s="39"/>
      <c r="L27" s="72" t="n">
        <v>2240.0</v>
      </c>
      <c r="M27" s="73"/>
      <c r="N27" s="52" t="n">
        <v>-3.2</v>
      </c>
      <c r="O27" s="53"/>
      <c r="P27" s="32" t="n">
        <v>19.4</v>
      </c>
      <c r="Q27" s="57"/>
      <c r="R27" s="57"/>
      <c r="S27" s="33"/>
      <c r="T27" s="58" t="n">
        <v>4659.0</v>
      </c>
      <c r="U27" s="59"/>
      <c r="V27" s="60"/>
      <c r="W27" s="52" t="n">
        <v>-3.4</v>
      </c>
      <c r="X27" s="61"/>
      <c r="Y27" s="53"/>
      <c r="Z27" s="32" t="n">
        <v>17.7</v>
      </c>
      <c r="AA27" s="33"/>
    </row>
    <row r="28" spans="1:27" ht="14.25" customHeight="1" x14ac:dyDescent="0.2">
      <c r="A28" s="6" t="s">
        <v>4</v>
      </c>
      <c r="B28" s="9" t="n">
        <v>359.0</v>
      </c>
      <c r="C28" s="8" t="n">
        <v>-45.8</v>
      </c>
      <c r="D28" s="8" t="n">
        <v>3.9</v>
      </c>
      <c r="E28" s="9" t="n">
        <v>1066.0</v>
      </c>
      <c r="F28" s="8" t="n">
        <v>-23.9</v>
      </c>
      <c r="G28" s="8" t="n">
        <v>5.2</v>
      </c>
      <c r="H28" s="69" t="s">
        <v>42</v>
      </c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1"/>
    </row>
    <row r="29" spans="1:27" ht="14.25" customHeight="1" x14ac:dyDescent="0.2">
      <c r="A29" s="6" t="s">
        <v>5</v>
      </c>
      <c r="B29" s="9" t="n">
        <v>46.0</v>
      </c>
      <c r="C29" s="8" t="n">
        <v>-72.6</v>
      </c>
      <c r="D29" s="8" t="n">
        <v>5.4</v>
      </c>
      <c r="E29" s="9" t="n">
        <v>213.0</v>
      </c>
      <c r="F29" s="8" t="n">
        <v>-43.9</v>
      </c>
      <c r="G29" s="8" t="n">
        <v>10.1</v>
      </c>
      <c r="H29" s="109" t="s">
        <v>4</v>
      </c>
      <c r="I29" s="110"/>
      <c r="J29" s="110"/>
      <c r="K29" s="111"/>
      <c r="L29" s="150" t="n">
        <v>105.0</v>
      </c>
      <c r="M29" s="151"/>
      <c r="N29" s="88" t="n">
        <v>-28.6</v>
      </c>
      <c r="O29" s="90"/>
      <c r="P29" s="86" t="n">
        <v>1.2</v>
      </c>
      <c r="Q29" s="118"/>
      <c r="R29" s="118"/>
      <c r="S29" s="87"/>
      <c r="T29" s="144" t="n">
        <v>228.0</v>
      </c>
      <c r="U29" s="145"/>
      <c r="V29" s="146"/>
      <c r="W29" s="88" t="n">
        <v>-20.8</v>
      </c>
      <c r="X29" s="89"/>
      <c r="Y29" s="90"/>
      <c r="Z29" s="86" t="n">
        <v>1.1</v>
      </c>
      <c r="AA29" s="87"/>
    </row>
    <row r="30" spans="1:27" ht="14.25" customHeight="1" x14ac:dyDescent="0.2">
      <c r="A30" s="6" t="s">
        <v>6</v>
      </c>
      <c r="B30" s="9" t="n">
        <v>519.0</v>
      </c>
      <c r="C30" s="8" t="n">
        <v>-44.6</v>
      </c>
      <c r="D30" s="8" t="n">
        <v>4.5</v>
      </c>
      <c r="E30" s="9" t="n">
        <v>1570.0</v>
      </c>
      <c r="F30" s="8" t="n">
        <v>-21.5</v>
      </c>
      <c r="G30" s="8" t="n">
        <v>6.0</v>
      </c>
      <c r="H30" s="109" t="s">
        <v>5</v>
      </c>
      <c r="I30" s="110"/>
      <c r="J30" s="110"/>
      <c r="K30" s="111"/>
      <c r="L30" s="150" t="n">
        <v>35.0</v>
      </c>
      <c r="M30" s="151"/>
      <c r="N30" s="88" t="n">
        <v>-30.0</v>
      </c>
      <c r="O30" s="90"/>
      <c r="P30" s="86" t="n">
        <v>4.1</v>
      </c>
      <c r="Q30" s="118"/>
      <c r="R30" s="118"/>
      <c r="S30" s="87"/>
      <c r="T30" s="144" t="n">
        <v>74.0</v>
      </c>
      <c r="U30" s="145"/>
      <c r="V30" s="146"/>
      <c r="W30" s="88" t="n">
        <v>-25.3</v>
      </c>
      <c r="X30" s="89"/>
      <c r="Y30" s="90"/>
      <c r="Z30" s="86" t="n">
        <v>3.5</v>
      </c>
      <c r="AA30" s="87"/>
    </row>
    <row r="31" spans="1:27" ht="12" customHeight="1" x14ac:dyDescent="0.2">
      <c r="A31" s="153" t="s">
        <v>26</v>
      </c>
      <c r="B31" s="154"/>
      <c r="C31" s="154"/>
      <c r="D31" s="154"/>
      <c r="E31" s="154"/>
      <c r="F31" s="154"/>
      <c r="G31" s="155"/>
      <c r="H31" s="109" t="s">
        <v>6</v>
      </c>
      <c r="I31" s="110"/>
      <c r="J31" s="110"/>
      <c r="K31" s="111"/>
      <c r="L31" s="150" t="n">
        <v>192.0</v>
      </c>
      <c r="M31" s="151"/>
      <c r="N31" s="88" t="n">
        <v>-33.1</v>
      </c>
      <c r="O31" s="90"/>
      <c r="P31" s="86" t="n">
        <v>1.7</v>
      </c>
      <c r="Q31" s="118"/>
      <c r="R31" s="118"/>
      <c r="S31" s="87"/>
      <c r="T31" s="144" t="n">
        <v>386.0</v>
      </c>
      <c r="U31" s="145"/>
      <c r="V31" s="146"/>
      <c r="W31" s="88" t="n">
        <v>-32.4</v>
      </c>
      <c r="X31" s="89"/>
      <c r="Y31" s="90"/>
      <c r="Z31" s="86" t="n">
        <v>1.5</v>
      </c>
      <c r="AA31" s="87"/>
    </row>
    <row r="32" spans="1:27" ht="12" customHeight="1" x14ac:dyDescent="0.2">
      <c r="A32" s="156"/>
      <c r="B32" s="157"/>
      <c r="C32" s="157"/>
      <c r="D32" s="157"/>
      <c r="E32" s="157"/>
      <c r="F32" s="157"/>
      <c r="G32" s="158"/>
      <c r="H32" s="69" t="s">
        <v>43</v>
      </c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1"/>
    </row>
    <row r="33" spans="1:27" ht="14.25" customHeight="1" x14ac:dyDescent="0.2">
      <c r="A33" s="17" t="s">
        <v>4</v>
      </c>
      <c r="B33" s="10" t="n">
        <v>154.0</v>
      </c>
      <c r="C33" s="11" t="n">
        <v>-21.4</v>
      </c>
      <c r="D33" s="11" t="n">
        <v>1.7</v>
      </c>
      <c r="E33" s="10" t="n">
        <v>354.0</v>
      </c>
      <c r="F33" s="11" t="n">
        <v>-13.9</v>
      </c>
      <c r="G33" s="11" t="n">
        <v>1.7</v>
      </c>
      <c r="H33" s="37" t="s">
        <v>4</v>
      </c>
      <c r="I33" s="38"/>
      <c r="J33" s="38"/>
      <c r="K33" s="39"/>
      <c r="L33" s="72" t="n">
        <v>799.0</v>
      </c>
      <c r="M33" s="73"/>
      <c r="N33" s="52" t="n">
        <v>-12.5</v>
      </c>
      <c r="O33" s="53"/>
      <c r="P33" s="32" t="n">
        <v>8.8</v>
      </c>
      <c r="Q33" s="57"/>
      <c r="R33" s="57"/>
      <c r="S33" s="33"/>
      <c r="T33" s="58" t="n">
        <v>1725.0</v>
      </c>
      <c r="U33" s="59"/>
      <c r="V33" s="60"/>
      <c r="W33" s="52" t="n">
        <v>-3.2</v>
      </c>
      <c r="X33" s="61"/>
      <c r="Y33" s="53"/>
      <c r="Z33" s="32" t="n">
        <v>8.4</v>
      </c>
      <c r="AA33" s="33"/>
    </row>
    <row r="34" spans="1:27" ht="14.25" customHeight="1" x14ac:dyDescent="0.2">
      <c r="A34" s="6" t="s">
        <v>5</v>
      </c>
      <c r="B34" s="9" t="n">
        <v>6.0</v>
      </c>
      <c r="C34" s="8" t="n">
        <v>-40.0</v>
      </c>
      <c r="D34" s="8" t="n">
        <v>0.7</v>
      </c>
      <c r="E34" s="9" t="n">
        <v>19.0</v>
      </c>
      <c r="F34" s="8" t="n">
        <v>26.7</v>
      </c>
      <c r="G34" s="8" t="n">
        <v>0.9</v>
      </c>
      <c r="H34" s="37" t="s">
        <v>5</v>
      </c>
      <c r="I34" s="38"/>
      <c r="J34" s="38"/>
      <c r="K34" s="39"/>
      <c r="L34" s="72" t="n">
        <v>30.0</v>
      </c>
      <c r="M34" s="73"/>
      <c r="N34" s="52" t="n">
        <v>-31.8</v>
      </c>
      <c r="O34" s="53"/>
      <c r="P34" s="32" t="n">
        <v>3.5</v>
      </c>
      <c r="Q34" s="57"/>
      <c r="R34" s="57"/>
      <c r="S34" s="33"/>
      <c r="T34" s="58" t="n">
        <v>65.0</v>
      </c>
      <c r="U34" s="59"/>
      <c r="V34" s="60"/>
      <c r="W34" s="52" t="n">
        <v>-12.2</v>
      </c>
      <c r="X34" s="61"/>
      <c r="Y34" s="53"/>
      <c r="Z34" s="32" t="n">
        <v>3.1</v>
      </c>
      <c r="AA34" s="33"/>
    </row>
    <row r="35" spans="1:27" ht="14.25" customHeight="1" x14ac:dyDescent="0.2">
      <c r="A35" s="6" t="s">
        <v>6</v>
      </c>
      <c r="B35" s="9" t="n">
        <v>210.0</v>
      </c>
      <c r="C35" s="8" t="n">
        <v>-21.3</v>
      </c>
      <c r="D35" s="8" t="n">
        <v>1.8</v>
      </c>
      <c r="E35" s="9" t="n">
        <v>525.0</v>
      </c>
      <c r="F35" s="8" t="n">
        <v>-9.9</v>
      </c>
      <c r="G35" s="8" t="n">
        <v>2.0</v>
      </c>
      <c r="H35" s="37" t="s">
        <v>6</v>
      </c>
      <c r="I35" s="38"/>
      <c r="J35" s="38"/>
      <c r="K35" s="39"/>
      <c r="L35" s="72" t="n">
        <v>1033.0</v>
      </c>
      <c r="M35" s="73"/>
      <c r="N35" s="52" t="n">
        <v>-14.3</v>
      </c>
      <c r="O35" s="53"/>
      <c r="P35" s="32" t="n">
        <v>9.0</v>
      </c>
      <c r="Q35" s="57"/>
      <c r="R35" s="57"/>
      <c r="S35" s="33"/>
      <c r="T35" s="58" t="n">
        <v>2298.0</v>
      </c>
      <c r="U35" s="59"/>
      <c r="V35" s="60"/>
      <c r="W35" s="52" t="n">
        <v>-4.9</v>
      </c>
      <c r="X35" s="61"/>
      <c r="Y35" s="53"/>
      <c r="Z35" s="32" t="n">
        <v>8.7</v>
      </c>
      <c r="AA35" s="33"/>
    </row>
    <row r="36" spans="1:27" ht="14.25" customHeight="1" x14ac:dyDescent="0.2">
      <c r="A36" s="147" t="s">
        <v>54</v>
      </c>
      <c r="B36" s="148"/>
      <c r="C36" s="148"/>
      <c r="D36" s="148"/>
      <c r="E36" s="148"/>
      <c r="F36" s="148"/>
      <c r="G36" s="149"/>
      <c r="H36" s="69" t="s">
        <v>44</v>
      </c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1"/>
    </row>
    <row r="37" spans="1:27" ht="14.25" customHeight="1" x14ac:dyDescent="0.2">
      <c r="A37" s="18" t="s">
        <v>4</v>
      </c>
      <c r="B37" s="12" t="n">
        <v>3090.0</v>
      </c>
      <c r="C37" s="13" t="n">
        <v>-10.5</v>
      </c>
      <c r="D37" s="13" t="n">
        <v>33.9</v>
      </c>
      <c r="E37" s="12" t="n">
        <v>6800.0</v>
      </c>
      <c r="F37" s="13" t="n">
        <v>-7.1</v>
      </c>
      <c r="G37" s="13" t="n">
        <v>33.2</v>
      </c>
      <c r="H37" s="37" t="s">
        <v>4</v>
      </c>
      <c r="I37" s="38"/>
      <c r="J37" s="38"/>
      <c r="K37" s="39"/>
      <c r="L37" s="72" t="n">
        <v>995.0</v>
      </c>
      <c r="M37" s="73"/>
      <c r="N37" s="52" t="n">
        <v>-7.7</v>
      </c>
      <c r="O37" s="53"/>
      <c r="P37" s="32" t="n">
        <v>10.9</v>
      </c>
      <c r="Q37" s="57"/>
      <c r="R37" s="57"/>
      <c r="S37" s="33"/>
      <c r="T37" s="58" t="n">
        <v>2312.0</v>
      </c>
      <c r="U37" s="59"/>
      <c r="V37" s="60"/>
      <c r="W37" s="52" t="n">
        <v>4.0</v>
      </c>
      <c r="X37" s="61"/>
      <c r="Y37" s="53"/>
      <c r="Z37" s="32" t="n">
        <v>11.3</v>
      </c>
      <c r="AA37" s="33"/>
    </row>
    <row r="38" spans="1:27" ht="14.25" customHeight="1" x14ac:dyDescent="0.2">
      <c r="A38" s="18" t="s">
        <v>5</v>
      </c>
      <c r="B38" s="12" t="n">
        <v>256.0</v>
      </c>
      <c r="C38" s="13" t="n">
        <v>-16.1</v>
      </c>
      <c r="D38" s="13" t="n">
        <v>29.9</v>
      </c>
      <c r="E38" s="12" t="n">
        <v>637.0</v>
      </c>
      <c r="F38" s="13" t="n">
        <v>-6.7</v>
      </c>
      <c r="G38" s="13" t="n">
        <v>30.3</v>
      </c>
      <c r="H38" s="37" t="s">
        <v>5</v>
      </c>
      <c r="I38" s="38"/>
      <c r="J38" s="38"/>
      <c r="K38" s="39"/>
      <c r="L38" s="72" t="n">
        <v>37.0</v>
      </c>
      <c r="M38" s="73"/>
      <c r="N38" s="52" t="n">
        <v>-22.9</v>
      </c>
      <c r="O38" s="53"/>
      <c r="P38" s="32" t="n">
        <v>4.3</v>
      </c>
      <c r="Q38" s="57"/>
      <c r="R38" s="57"/>
      <c r="S38" s="33"/>
      <c r="T38" s="58" t="n">
        <v>89.0</v>
      </c>
      <c r="U38" s="59"/>
      <c r="V38" s="60"/>
      <c r="W38" s="52" t="n">
        <v>-8.2</v>
      </c>
      <c r="X38" s="61"/>
      <c r="Y38" s="53"/>
      <c r="Z38" s="32" t="n">
        <v>4.2</v>
      </c>
      <c r="AA38" s="33"/>
    </row>
    <row r="39" spans="1:27" ht="14.25" customHeight="1" x14ac:dyDescent="0.2">
      <c r="A39" s="18" t="s">
        <v>6</v>
      </c>
      <c r="B39" s="12" t="n">
        <v>2942.0</v>
      </c>
      <c r="C39" s="13" t="n">
        <v>-10.4</v>
      </c>
      <c r="D39" s="13" t="n">
        <v>25.5</v>
      </c>
      <c r="E39" s="12" t="n">
        <v>6433.0</v>
      </c>
      <c r="F39" s="13" t="n">
        <v>-7.2</v>
      </c>
      <c r="G39" s="13" t="n">
        <v>24.4</v>
      </c>
      <c r="H39" s="37" t="s">
        <v>6</v>
      </c>
      <c r="I39" s="38"/>
      <c r="J39" s="38"/>
      <c r="K39" s="39"/>
      <c r="L39" s="72" t="n">
        <v>1010.0</v>
      </c>
      <c r="M39" s="73"/>
      <c r="N39" s="52" t="n">
        <v>-7.2</v>
      </c>
      <c r="O39" s="53"/>
      <c r="P39" s="32" t="n">
        <v>8.8</v>
      </c>
      <c r="Q39" s="57"/>
      <c r="R39" s="57"/>
      <c r="S39" s="33"/>
      <c r="T39" s="58" t="n">
        <v>2351.0</v>
      </c>
      <c r="U39" s="59"/>
      <c r="V39" s="60"/>
      <c r="W39" s="52" t="n">
        <v>4.5</v>
      </c>
      <c r="X39" s="61"/>
      <c r="Y39" s="53"/>
      <c r="Z39" s="32" t="n">
        <v>8.9</v>
      </c>
      <c r="AA39" s="33"/>
    </row>
    <row r="40" spans="1:27" ht="12" customHeight="1" x14ac:dyDescent="0.2">
      <c r="A40" s="66" t="s">
        <v>29</v>
      </c>
      <c r="B40" s="67"/>
      <c r="C40" s="67"/>
      <c r="D40" s="67"/>
      <c r="E40" s="67"/>
      <c r="F40" s="67"/>
      <c r="G40" s="68"/>
      <c r="H40" s="69" t="s">
        <v>45</v>
      </c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</row>
    <row r="41" spans="1:27" ht="14.25" customHeight="1" x14ac:dyDescent="0.2">
      <c r="A41" s="18" t="s">
        <v>4</v>
      </c>
      <c r="B41" s="12" t="n">
        <v>1231.0</v>
      </c>
      <c r="C41" s="13" t="n">
        <v>-14.0</v>
      </c>
      <c r="D41" s="13" t="n">
        <v>13.5</v>
      </c>
      <c r="E41" s="12" t="n">
        <v>2830.0</v>
      </c>
      <c r="F41" s="13" t="n">
        <v>-1.4</v>
      </c>
      <c r="G41" s="13" t="n">
        <v>13.8</v>
      </c>
      <c r="H41" s="37" t="s">
        <v>4</v>
      </c>
      <c r="I41" s="38"/>
      <c r="J41" s="38"/>
      <c r="K41" s="39"/>
      <c r="L41" s="72" t="n">
        <v>835.0</v>
      </c>
      <c r="M41" s="73"/>
      <c r="N41" s="52" t="n">
        <v>-28.0</v>
      </c>
      <c r="O41" s="53"/>
      <c r="P41" s="32" t="n">
        <v>9.2</v>
      </c>
      <c r="Q41" s="57"/>
      <c r="R41" s="57"/>
      <c r="S41" s="33"/>
      <c r="T41" s="58" t="n">
        <v>2086.0</v>
      </c>
      <c r="U41" s="59"/>
      <c r="V41" s="60"/>
      <c r="W41" s="52" t="n">
        <v>-21.3</v>
      </c>
      <c r="X41" s="61"/>
      <c r="Y41" s="53"/>
      <c r="Z41" s="32" t="n">
        <v>10.2</v>
      </c>
      <c r="AA41" s="33"/>
    </row>
    <row r="42" spans="1:27" ht="14.25" customHeight="1" x14ac:dyDescent="0.2">
      <c r="A42" s="18" t="s">
        <v>5</v>
      </c>
      <c r="B42" s="12" t="n">
        <v>45.0</v>
      </c>
      <c r="C42" s="13" t="n">
        <v>-28.6</v>
      </c>
      <c r="D42" s="13" t="n">
        <v>5.3</v>
      </c>
      <c r="E42" s="12" t="n">
        <v>113.0</v>
      </c>
      <c r="F42" s="13" t="n">
        <v>-6.6</v>
      </c>
      <c r="G42" s="13" t="n">
        <v>5.4</v>
      </c>
      <c r="H42" s="37" t="s">
        <v>5</v>
      </c>
      <c r="I42" s="38"/>
      <c r="J42" s="38"/>
      <c r="K42" s="39"/>
      <c r="L42" s="72" t="n">
        <v>97.0</v>
      </c>
      <c r="M42" s="73"/>
      <c r="N42" s="52" t="n">
        <v>-23.6</v>
      </c>
      <c r="O42" s="53"/>
      <c r="P42" s="32" t="n">
        <v>11.3</v>
      </c>
      <c r="Q42" s="57"/>
      <c r="R42" s="57"/>
      <c r="S42" s="33"/>
      <c r="T42" s="58" t="n">
        <v>246.0</v>
      </c>
      <c r="U42" s="59"/>
      <c r="V42" s="60"/>
      <c r="W42" s="52" t="n">
        <v>-26.1</v>
      </c>
      <c r="X42" s="61"/>
      <c r="Y42" s="53"/>
      <c r="Z42" s="32" t="n">
        <v>11.7</v>
      </c>
      <c r="AA42" s="33"/>
    </row>
    <row r="43" spans="1:27" ht="14.25" customHeight="1" x14ac:dyDescent="0.2">
      <c r="A43" s="18" t="s">
        <v>6</v>
      </c>
      <c r="B43" s="12" t="n">
        <v>1246.0</v>
      </c>
      <c r="C43" s="13" t="n">
        <v>-13.2</v>
      </c>
      <c r="D43" s="13" t="n">
        <v>10.8</v>
      </c>
      <c r="E43" s="12" t="n">
        <v>2858.0</v>
      </c>
      <c r="F43" s="13" t="n">
        <v>-1.2</v>
      </c>
      <c r="G43" s="13" t="n">
        <v>10.8</v>
      </c>
      <c r="H43" s="37" t="s">
        <v>6</v>
      </c>
      <c r="I43" s="38"/>
      <c r="J43" s="38"/>
      <c r="K43" s="39"/>
      <c r="L43" s="72" t="n">
        <v>1111.0</v>
      </c>
      <c r="M43" s="73"/>
      <c r="N43" s="52" t="n">
        <v>-31.3</v>
      </c>
      <c r="O43" s="53"/>
      <c r="P43" s="32" t="n">
        <v>9.6</v>
      </c>
      <c r="Q43" s="57"/>
      <c r="R43" s="57"/>
      <c r="S43" s="33"/>
      <c r="T43" s="58" t="n">
        <v>2929.0</v>
      </c>
      <c r="U43" s="59"/>
      <c r="V43" s="60"/>
      <c r="W43" s="52" t="n">
        <v>-21.9</v>
      </c>
      <c r="X43" s="61"/>
      <c r="Y43" s="53"/>
      <c r="Z43" s="32" t="n">
        <v>11.1</v>
      </c>
      <c r="AA43" s="33"/>
    </row>
    <row r="44" spans="1:27" ht="12" customHeight="1" x14ac:dyDescent="0.2">
      <c r="A44" s="102" t="s">
        <v>30</v>
      </c>
      <c r="B44" s="103"/>
      <c r="C44" s="103"/>
      <c r="D44" s="103"/>
      <c r="E44" s="103"/>
      <c r="F44" s="103"/>
      <c r="G44" s="104"/>
      <c r="H44" s="201" t="s">
        <v>46</v>
      </c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3"/>
    </row>
    <row r="45" spans="1:27" ht="14.25" customHeight="1" x14ac:dyDescent="0.2">
      <c r="A45" s="18" t="s">
        <v>4</v>
      </c>
      <c r="B45" s="12" t="n">
        <v>857.0</v>
      </c>
      <c r="C45" s="13" t="n">
        <v>-13.2</v>
      </c>
      <c r="D45" s="13" t="n">
        <v>69.6</v>
      </c>
      <c r="E45" s="12" t="n">
        <v>2021.0</v>
      </c>
      <c r="F45" s="13" t="n">
        <v>-1.2</v>
      </c>
      <c r="G45" s="13" t="n">
        <v>71.4</v>
      </c>
      <c r="H45" s="37" t="s">
        <v>4</v>
      </c>
      <c r="I45" s="38"/>
      <c r="J45" s="38"/>
      <c r="K45" s="39"/>
      <c r="L45" s="72" t="n">
        <v>4498.0</v>
      </c>
      <c r="M45" s="73"/>
      <c r="N45" s="52" t="n">
        <v>-21.4</v>
      </c>
      <c r="O45" s="53"/>
      <c r="P45" s="32" t="n">
        <v>49.3</v>
      </c>
      <c r="Q45" s="57"/>
      <c r="R45" s="57"/>
      <c r="S45" s="33"/>
      <c r="T45" s="72" t="n">
        <v>9651.0</v>
      </c>
      <c r="U45" s="97"/>
      <c r="V45" s="73"/>
      <c r="W45" s="52" t="n">
        <v>-20.1</v>
      </c>
      <c r="X45" s="61"/>
      <c r="Y45" s="53"/>
      <c r="Z45" s="32" t="n">
        <v>47.1</v>
      </c>
      <c r="AA45" s="33"/>
    </row>
    <row r="46" spans="1:27" ht="14.25" customHeight="1" x14ac:dyDescent="0.2">
      <c r="A46" s="18" t="s">
        <v>5</v>
      </c>
      <c r="B46" s="12" t="n">
        <v>33.0</v>
      </c>
      <c r="C46" s="13" t="n">
        <v>-23.3</v>
      </c>
      <c r="D46" s="13" t="n">
        <v>73.3</v>
      </c>
      <c r="E46" s="12" t="n">
        <v>81.0</v>
      </c>
      <c r="F46" s="13" t="n">
        <v>-6.9</v>
      </c>
      <c r="G46" s="13" t="n">
        <v>71.7</v>
      </c>
      <c r="H46" s="37" t="s">
        <v>5</v>
      </c>
      <c r="I46" s="38"/>
      <c r="J46" s="38"/>
      <c r="K46" s="39"/>
      <c r="L46" s="72" t="n">
        <v>321.0</v>
      </c>
      <c r="M46" s="73"/>
      <c r="N46" s="52" t="n">
        <v>-37.9</v>
      </c>
      <c r="O46" s="53"/>
      <c r="P46" s="32" t="n">
        <v>37.5</v>
      </c>
      <c r="Q46" s="57"/>
      <c r="R46" s="57"/>
      <c r="S46" s="33"/>
      <c r="T46" s="72" t="n">
        <v>793.0</v>
      </c>
      <c r="U46" s="97"/>
      <c r="V46" s="73"/>
      <c r="W46" s="52" t="n">
        <v>-33.4</v>
      </c>
      <c r="X46" s="61"/>
      <c r="Y46" s="53"/>
      <c r="Z46" s="32" t="n">
        <v>37.7</v>
      </c>
      <c r="AA46" s="33"/>
    </row>
    <row r="47" spans="1:27" ht="14.25" customHeight="1" x14ac:dyDescent="0.2">
      <c r="A47" s="19" t="s">
        <v>6</v>
      </c>
      <c r="B47" s="12" t="n">
        <v>867.0</v>
      </c>
      <c r="C47" s="13" t="n">
        <v>-12.3</v>
      </c>
      <c r="D47" s="13" t="n">
        <v>69.6</v>
      </c>
      <c r="E47" s="12" t="n">
        <v>2041.0</v>
      </c>
      <c r="F47" s="13" t="n">
        <v>-1.0</v>
      </c>
      <c r="G47" s="13" t="n">
        <v>71.4</v>
      </c>
      <c r="H47" s="204" t="s">
        <v>6</v>
      </c>
      <c r="I47" s="205"/>
      <c r="J47" s="205"/>
      <c r="K47" s="206"/>
      <c r="L47" s="94" t="n">
        <v>5675.0</v>
      </c>
      <c r="M47" s="96"/>
      <c r="N47" s="50" t="n">
        <v>-23.8</v>
      </c>
      <c r="O47" s="51"/>
      <c r="P47" s="91" t="n">
        <v>49.2</v>
      </c>
      <c r="Q47" s="92"/>
      <c r="R47" s="92"/>
      <c r="S47" s="93"/>
      <c r="T47" s="94" t="n">
        <v>12360.0</v>
      </c>
      <c r="U47" s="95"/>
      <c r="V47" s="96"/>
      <c r="W47" s="50" t="n">
        <v>-22.8</v>
      </c>
      <c r="X47" s="65"/>
      <c r="Y47" s="51"/>
      <c r="Z47" s="91" t="n">
        <v>46.9</v>
      </c>
      <c r="AA47" s="93"/>
    </row>
    <row r="48" spans="1:27" ht="12" customHeight="1" x14ac:dyDescent="0.2">
      <c r="A48" s="66" t="s">
        <v>31</v>
      </c>
      <c r="B48" s="67"/>
      <c r="C48" s="67"/>
      <c r="D48" s="67"/>
      <c r="E48" s="67"/>
      <c r="F48" s="67"/>
      <c r="G48" s="68"/>
      <c r="H48" s="62" t="s">
        <v>47</v>
      </c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</row>
    <row r="49" spans="1:27" ht="14.25" customHeight="1" x14ac:dyDescent="0.2">
      <c r="A49" s="18" t="s">
        <v>4</v>
      </c>
      <c r="B49" s="12" t="n">
        <v>1859.0</v>
      </c>
      <c r="C49" s="13" t="n">
        <v>-8.0</v>
      </c>
      <c r="D49" s="13" t="n">
        <v>20.4</v>
      </c>
      <c r="E49" s="12" t="n">
        <v>3970.0</v>
      </c>
      <c r="F49" s="13" t="n">
        <v>-10.7</v>
      </c>
      <c r="G49" s="13" t="n">
        <v>19.4</v>
      </c>
      <c r="H49" s="34" t="s">
        <v>58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  <c r="T49" s="34" t="s">
        <v>59</v>
      </c>
      <c r="U49" s="35"/>
      <c r="V49" s="35"/>
      <c r="W49" s="35"/>
      <c r="X49" s="35"/>
      <c r="Y49" s="35"/>
      <c r="Z49" s="35"/>
      <c r="AA49" s="36"/>
    </row>
    <row r="50" spans="1:27" ht="14.25" customHeight="1" x14ac:dyDescent="0.2">
      <c r="A50" s="18" t="s">
        <v>5</v>
      </c>
      <c r="B50" s="12" t="n">
        <v>211.0</v>
      </c>
      <c r="C50" s="13" t="n">
        <v>-12.8</v>
      </c>
      <c r="D50" s="13" t="n">
        <v>24.6</v>
      </c>
      <c r="E50" s="12" t="n">
        <v>524.0</v>
      </c>
      <c r="F50" s="13" t="n">
        <v>-6.8</v>
      </c>
      <c r="G50" s="13" t="n">
        <v>24.9</v>
      </c>
      <c r="H50" s="40"/>
      <c r="I50" s="41"/>
      <c r="J50" s="41"/>
      <c r="K50" s="42"/>
      <c r="L50" s="46" t="s">
        <v>9</v>
      </c>
      <c r="M50" s="47"/>
      <c r="N50" s="46" t="s">
        <v>25</v>
      </c>
      <c r="O50" s="47"/>
      <c r="P50" s="46" t="s">
        <v>18</v>
      </c>
      <c r="Q50" s="47"/>
      <c r="R50" s="46" t="s">
        <v>7</v>
      </c>
      <c r="S50" s="47"/>
      <c r="T50" s="46" t="s">
        <v>9</v>
      </c>
      <c r="U50" s="47"/>
      <c r="V50" s="46" t="s">
        <v>2</v>
      </c>
      <c r="W50" s="47"/>
      <c r="X50" s="46" t="s">
        <v>18</v>
      </c>
      <c r="Y50" s="47"/>
      <c r="Z50" s="46" t="s">
        <v>7</v>
      </c>
      <c r="AA50" s="47"/>
    </row>
    <row r="51" spans="1:27" ht="14.25" customHeight="1" x14ac:dyDescent="0.2">
      <c r="A51" s="18" t="s">
        <v>6</v>
      </c>
      <c r="B51" s="12" t="n">
        <v>1696.0</v>
      </c>
      <c r="C51" s="13" t="n">
        <v>-8.2</v>
      </c>
      <c r="D51" s="13" t="n">
        <v>14.7</v>
      </c>
      <c r="E51" s="12" t="n">
        <v>3575.0</v>
      </c>
      <c r="F51" s="13" t="n">
        <v>-11.5</v>
      </c>
      <c r="G51" s="13" t="n">
        <v>13.6</v>
      </c>
      <c r="H51" s="43"/>
      <c r="I51" s="44"/>
      <c r="J51" s="44"/>
      <c r="K51" s="45"/>
      <c r="L51" s="48"/>
      <c r="M51" s="49"/>
      <c r="N51" s="48"/>
      <c r="O51" s="49"/>
      <c r="P51" s="48"/>
      <c r="Q51" s="49"/>
      <c r="R51" s="48"/>
      <c r="S51" s="49"/>
      <c r="T51" s="48"/>
      <c r="U51" s="49"/>
      <c r="V51" s="48"/>
      <c r="W51" s="49"/>
      <c r="X51" s="48"/>
      <c r="Y51" s="49"/>
      <c r="Z51" s="48"/>
      <c r="AA51" s="49"/>
    </row>
    <row r="52" spans="1:27" ht="12" customHeight="1" x14ac:dyDescent="0.2">
      <c r="A52" s="105" t="s">
        <v>32</v>
      </c>
      <c r="B52" s="106"/>
      <c r="C52" s="106"/>
      <c r="D52" s="106"/>
      <c r="E52" s="106"/>
      <c r="F52" s="106"/>
      <c r="G52" s="107"/>
      <c r="H52" s="30" t="s">
        <v>48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ht="14.25" customHeight="1" x14ac:dyDescent="0.2">
      <c r="A53" s="20" t="s">
        <v>4</v>
      </c>
      <c r="B53" s="14" t="n">
        <v>932.0</v>
      </c>
      <c r="C53" s="15" t="n">
        <v>-4.5</v>
      </c>
      <c r="D53" s="15" t="n">
        <v>10.2</v>
      </c>
      <c r="E53" s="14" t="n">
        <v>2152.0</v>
      </c>
      <c r="F53" s="15" t="n">
        <v>-2.8</v>
      </c>
      <c r="G53" s="15" t="n">
        <v>10.5</v>
      </c>
      <c r="H53" s="28" t="s">
        <v>4</v>
      </c>
      <c r="I53" s="28"/>
      <c r="J53" s="28"/>
      <c r="K53" s="28"/>
      <c r="L53" s="29" t="n">
        <v>9056.0</v>
      </c>
      <c r="M53" s="29"/>
      <c r="N53" s="22" t="n">
        <v>-12.2</v>
      </c>
      <c r="O53" s="22"/>
      <c r="P53" s="22" t="n">
        <v>99.3</v>
      </c>
      <c r="Q53" s="22"/>
      <c r="R53" s="27" t="n">
        <f>IF(L54+L55=0,0,100*L54/(L54+L55))</f>
        <v>6.908028249046189</v>
      </c>
      <c r="S53" s="27"/>
      <c r="T53" s="23" t="n">
        <v>16121.0</v>
      </c>
      <c r="U53" s="24"/>
      <c r="V53" s="25" t="n">
        <v>-18.3</v>
      </c>
      <c r="W53" s="26"/>
      <c r="X53" s="22" t="n">
        <v>78.7</v>
      </c>
      <c r="Y53" s="22"/>
      <c r="Z53" s="27" t="n">
        <f>IF(T54+T55=0,0,100*T54/(T54+T55))</f>
        <v>8.436660019075696</v>
      </c>
      <c r="AA53" s="27"/>
    </row>
    <row r="54" spans="1:27" ht="14.25" customHeight="1" x14ac:dyDescent="0.2">
      <c r="A54" s="20" t="s">
        <v>5</v>
      </c>
      <c r="B54" s="14" t="n">
        <v>23.0</v>
      </c>
      <c r="C54" s="15" t="n">
        <v>-23.3</v>
      </c>
      <c r="D54" s="15" t="n">
        <v>2.7</v>
      </c>
      <c r="E54" s="14" t="n">
        <v>79.0</v>
      </c>
      <c r="F54" s="15" t="n">
        <v>-3.7</v>
      </c>
      <c r="G54" s="15" t="n">
        <v>3.8</v>
      </c>
      <c r="H54" s="28" t="s">
        <v>5</v>
      </c>
      <c r="I54" s="28"/>
      <c r="J54" s="28"/>
      <c r="K54" s="28"/>
      <c r="L54" s="29" t="n">
        <v>851.0</v>
      </c>
      <c r="M54" s="29"/>
      <c r="N54" s="22" t="n">
        <v>-19.3</v>
      </c>
      <c r="O54" s="22"/>
      <c r="P54" s="22" t="n">
        <v>99.3</v>
      </c>
      <c r="Q54" s="22"/>
      <c r="R54" s="27"/>
      <c r="S54" s="27"/>
      <c r="T54" s="23" t="n">
        <v>1946.0</v>
      </c>
      <c r="U54" s="24"/>
      <c r="V54" s="25" t="n">
        <v>-15.6</v>
      </c>
      <c r="W54" s="26"/>
      <c r="X54" s="22" t="n">
        <v>92.5</v>
      </c>
      <c r="Y54" s="22"/>
      <c r="Z54" s="27"/>
      <c r="AA54" s="27"/>
    </row>
    <row r="55" spans="1:27" ht="14.25" customHeight="1" x14ac:dyDescent="0.2">
      <c r="A55" s="20" t="s">
        <v>6</v>
      </c>
      <c r="B55" s="14" t="n">
        <v>988.0</v>
      </c>
      <c r="C55" s="15" t="n">
        <v>-4.0</v>
      </c>
      <c r="D55" s="15" t="n">
        <v>8.6</v>
      </c>
      <c r="E55" s="14" t="n">
        <v>2306.0</v>
      </c>
      <c r="F55" s="15" t="n">
        <v>-3.8</v>
      </c>
      <c r="G55" s="15" t="n">
        <v>8.7</v>
      </c>
      <c r="H55" s="28" t="s">
        <v>6</v>
      </c>
      <c r="I55" s="28"/>
      <c r="J55" s="28"/>
      <c r="K55" s="28"/>
      <c r="L55" s="29" t="n">
        <v>11468.0</v>
      </c>
      <c r="M55" s="29"/>
      <c r="N55" s="22" t="n">
        <v>-14.1</v>
      </c>
      <c r="O55" s="22"/>
      <c r="P55" s="22" t="n">
        <v>99.4</v>
      </c>
      <c r="Q55" s="22"/>
      <c r="R55" s="27"/>
      <c r="S55" s="27"/>
      <c r="T55" s="23" t="n">
        <v>21120.0</v>
      </c>
      <c r="U55" s="24"/>
      <c r="V55" s="25" t="n">
        <v>-19.7</v>
      </c>
      <c r="W55" s="26"/>
      <c r="X55" s="22" t="n">
        <v>80.1</v>
      </c>
      <c r="Y55" s="22"/>
      <c r="Z55" s="27"/>
      <c r="AA55" s="27"/>
    </row>
    <row r="56" spans="1:27" ht="12" customHeight="1" x14ac:dyDescent="0.2">
      <c r="A56" s="54" t="s">
        <v>33</v>
      </c>
      <c r="B56" s="55"/>
      <c r="C56" s="55"/>
      <c r="D56" s="55"/>
      <c r="E56" s="55"/>
      <c r="F56" s="55"/>
      <c r="G56" s="56"/>
      <c r="H56" s="31" t="s">
        <v>49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4.25" customHeight="1" x14ac:dyDescent="0.2">
      <c r="A57" s="20" t="s">
        <v>4</v>
      </c>
      <c r="B57" s="14" t="n">
        <v>487.0</v>
      </c>
      <c r="C57" s="15" t="s">
        <v>55</v>
      </c>
      <c r="D57" s="15" t="n">
        <v>52.3</v>
      </c>
      <c r="E57" s="14" t="n">
        <v>995.0</v>
      </c>
      <c r="F57" s="15" t="n">
        <v>-2.3</v>
      </c>
      <c r="G57" s="15" t="n">
        <v>46.2</v>
      </c>
      <c r="H57" s="28" t="s">
        <v>4</v>
      </c>
      <c r="I57" s="28"/>
      <c r="J57" s="28"/>
      <c r="K57" s="28"/>
      <c r="L57" s="29" t="n">
        <v>736.0</v>
      </c>
      <c r="M57" s="29"/>
      <c r="N57" s="22" t="n">
        <v>-24.4</v>
      </c>
      <c r="O57" s="22"/>
      <c r="P57" s="22" t="n">
        <v>8.1</v>
      </c>
      <c r="Q57" s="22"/>
      <c r="R57" s="27" t="n">
        <f>IF(L58+L59=0,0,100*L58/(L58+L59))</f>
        <v>18.982536066818525</v>
      </c>
      <c r="S57" s="27"/>
      <c r="T57" s="23" t="n">
        <v>1802.0</v>
      </c>
      <c r="U57" s="24"/>
      <c r="V57" s="25" t="n">
        <v>-16.5</v>
      </c>
      <c r="W57" s="26"/>
      <c r="X57" s="22" t="n">
        <v>8.8</v>
      </c>
      <c r="Y57" s="22"/>
      <c r="Z57" s="27" t="n">
        <f>IF(T58+T59=0,0,100*T58/(T58+T59))</f>
        <v>17.1879654453381</v>
      </c>
      <c r="AA57" s="27"/>
    </row>
    <row r="58" spans="1:27" ht="14.25" customHeight="1" x14ac:dyDescent="0.2">
      <c r="A58" s="20" t="s">
        <v>5</v>
      </c>
      <c r="B58" s="14" t="n">
        <v>9.0</v>
      </c>
      <c r="C58" s="15" t="n">
        <v>80.0</v>
      </c>
      <c r="D58" s="15" t="n">
        <v>39.1</v>
      </c>
      <c r="E58" s="14" t="n">
        <v>22.0</v>
      </c>
      <c r="F58" s="15" t="n">
        <v>37.5</v>
      </c>
      <c r="G58" s="15" t="n">
        <v>27.8</v>
      </c>
      <c r="H58" s="28" t="s">
        <v>5</v>
      </c>
      <c r="I58" s="28"/>
      <c r="J58" s="28"/>
      <c r="K58" s="28"/>
      <c r="L58" s="29" t="n">
        <v>250.0</v>
      </c>
      <c r="M58" s="29"/>
      <c r="N58" s="22" t="n">
        <v>-24.9</v>
      </c>
      <c r="O58" s="22"/>
      <c r="P58" s="22" t="n">
        <v>29.2</v>
      </c>
      <c r="Q58" s="22"/>
      <c r="R58" s="27"/>
      <c r="S58" s="27"/>
      <c r="T58" s="23" t="n">
        <v>577.0</v>
      </c>
      <c r="U58" s="24"/>
      <c r="V58" s="25" t="n">
        <v>-15.4</v>
      </c>
      <c r="W58" s="26"/>
      <c r="X58" s="22" t="n">
        <v>27.4</v>
      </c>
      <c r="Y58" s="22"/>
      <c r="Z58" s="27"/>
      <c r="AA58" s="27"/>
    </row>
    <row r="59" spans="1:27" ht="14.25" customHeight="1" x14ac:dyDescent="0.2">
      <c r="A59" s="20" t="s">
        <v>6</v>
      </c>
      <c r="B59" s="14" t="n">
        <v>489.0</v>
      </c>
      <c r="C59" s="15" t="n">
        <v>-0.4</v>
      </c>
      <c r="D59" s="15" t="n">
        <v>49.5</v>
      </c>
      <c r="E59" s="14" t="n">
        <v>1009.0</v>
      </c>
      <c r="F59" s="15" t="n">
        <v>-1.5</v>
      </c>
      <c r="G59" s="15" t="n">
        <v>43.8</v>
      </c>
      <c r="H59" s="28" t="s">
        <v>6</v>
      </c>
      <c r="I59" s="28"/>
      <c r="J59" s="28"/>
      <c r="K59" s="28"/>
      <c r="L59" s="29" t="n">
        <v>1067.0</v>
      </c>
      <c r="M59" s="29"/>
      <c r="N59" s="22" t="n">
        <v>-24.9</v>
      </c>
      <c r="O59" s="22"/>
      <c r="P59" s="22" t="n">
        <v>9.2</v>
      </c>
      <c r="Q59" s="22"/>
      <c r="R59" s="27"/>
      <c r="S59" s="27"/>
      <c r="T59" s="23" t="n">
        <v>2780.0</v>
      </c>
      <c r="U59" s="24"/>
      <c r="V59" s="25" t="n">
        <v>-17.8</v>
      </c>
      <c r="W59" s="26"/>
      <c r="X59" s="22" t="n">
        <v>10.5</v>
      </c>
      <c r="Y59" s="22"/>
      <c r="Z59" s="27"/>
      <c r="AA59" s="27"/>
    </row>
    <row r="60" spans="1:27" ht="12" customHeight="1" x14ac:dyDescent="0.2">
      <c r="A60" s="74" t="s">
        <v>34</v>
      </c>
      <c r="B60" s="75"/>
      <c r="C60" s="75"/>
      <c r="D60" s="75"/>
      <c r="E60" s="75"/>
      <c r="F60" s="75"/>
      <c r="G60" s="76"/>
      <c r="H60" s="30" t="s">
        <v>50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ht="14.25" customHeight="1" x14ac:dyDescent="0.2">
      <c r="A61" s="20" t="s">
        <v>4</v>
      </c>
      <c r="B61" s="14" t="n">
        <v>196.0</v>
      </c>
      <c r="C61" s="15" t="n">
        <v>-15.2</v>
      </c>
      <c r="D61" s="15" t="n">
        <v>21.0</v>
      </c>
      <c r="E61" s="14" t="n">
        <v>454.0</v>
      </c>
      <c r="F61" s="15" t="n">
        <v>-2.2</v>
      </c>
      <c r="G61" s="15" t="n">
        <v>21.1</v>
      </c>
      <c r="H61" s="28" t="s">
        <v>4</v>
      </c>
      <c r="I61" s="28"/>
      <c r="J61" s="28"/>
      <c r="K61" s="28"/>
      <c r="L61" s="29" t="n">
        <v>878.0</v>
      </c>
      <c r="M61" s="29"/>
      <c r="N61" s="22" t="n">
        <v>-26.2</v>
      </c>
      <c r="O61" s="22"/>
      <c r="P61" s="22" t="n">
        <v>9.6</v>
      </c>
      <c r="Q61" s="22"/>
      <c r="R61" s="27" t="n">
        <f>IF(L62+L63=0,0,100*L62/(L62+L63))</f>
        <v>12.139107611548557</v>
      </c>
      <c r="S61" s="27"/>
      <c r="T61" s="23" t="n">
        <v>2296.0</v>
      </c>
      <c r="U61" s="24"/>
      <c r="V61" s="25" t="n">
        <v>-14.7</v>
      </c>
      <c r="W61" s="26"/>
      <c r="X61" s="22" t="n">
        <v>11.2</v>
      </c>
      <c r="Y61" s="22"/>
      <c r="Z61" s="27" t="n">
        <f>IF(T62+T63=0,0,100*T62/(T62+T63))</f>
        <v>12.569832402234637</v>
      </c>
      <c r="AA61" s="27"/>
    </row>
    <row r="62" spans="1:27" ht="14.25" customHeight="1" x14ac:dyDescent="0.2">
      <c r="A62" s="20" t="s">
        <v>5</v>
      </c>
      <c r="B62" s="14" t="n">
        <v>3.0</v>
      </c>
      <c r="C62" s="15" t="n">
        <v>200.0</v>
      </c>
      <c r="D62" s="15" t="n">
        <v>13.0</v>
      </c>
      <c r="E62" s="14" t="n">
        <v>9.0</v>
      </c>
      <c r="F62" s="15" t="n">
        <v>80.0</v>
      </c>
      <c r="G62" s="15" t="n">
        <v>11.4</v>
      </c>
      <c r="H62" s="28" t="s">
        <v>5</v>
      </c>
      <c r="I62" s="28"/>
      <c r="J62" s="28"/>
      <c r="K62" s="28"/>
      <c r="L62" s="29" t="n">
        <v>185.0</v>
      </c>
      <c r="M62" s="29"/>
      <c r="N62" s="22" t="n">
        <v>-33.2</v>
      </c>
      <c r="O62" s="22"/>
      <c r="P62" s="22" t="n">
        <v>21.6</v>
      </c>
      <c r="Q62" s="22"/>
      <c r="R62" s="27"/>
      <c r="S62" s="27"/>
      <c r="T62" s="23" t="n">
        <v>495.0</v>
      </c>
      <c r="U62" s="24"/>
      <c r="V62" s="25" t="n">
        <v>-26.1</v>
      </c>
      <c r="W62" s="26"/>
      <c r="X62" s="22" t="n">
        <v>23.5</v>
      </c>
      <c r="Y62" s="22"/>
      <c r="Z62" s="27"/>
      <c r="AA62" s="27"/>
    </row>
    <row r="63" spans="1:27" ht="14.25" customHeight="1" x14ac:dyDescent="0.2">
      <c r="A63" s="20" t="s">
        <v>6</v>
      </c>
      <c r="B63" s="14" t="n">
        <v>201.0</v>
      </c>
      <c r="C63" s="15" t="n">
        <v>-13.4</v>
      </c>
      <c r="D63" s="15" t="n">
        <v>20.3</v>
      </c>
      <c r="E63" s="14" t="n">
        <v>468.0</v>
      </c>
      <c r="F63" s="15" t="n">
        <v>0.2</v>
      </c>
      <c r="G63" s="15" t="n">
        <v>20.3</v>
      </c>
      <c r="H63" s="28" t="s">
        <v>6</v>
      </c>
      <c r="I63" s="28"/>
      <c r="J63" s="28"/>
      <c r="K63" s="28"/>
      <c r="L63" s="29" t="n">
        <v>1339.0</v>
      </c>
      <c r="M63" s="29"/>
      <c r="N63" s="22" t="n">
        <v>-33.3</v>
      </c>
      <c r="O63" s="22"/>
      <c r="P63" s="22" t="n">
        <v>11.6</v>
      </c>
      <c r="Q63" s="22"/>
      <c r="R63" s="27"/>
      <c r="S63" s="27"/>
      <c r="T63" s="23" t="n">
        <v>3443.0</v>
      </c>
      <c r="U63" s="24"/>
      <c r="V63" s="25" t="n">
        <v>-22.0</v>
      </c>
      <c r="W63" s="26"/>
      <c r="X63" s="22" t="n">
        <v>13.1</v>
      </c>
      <c r="Y63" s="22"/>
      <c r="Z63" s="27"/>
      <c r="AA63" s="27"/>
    </row>
    <row r="64" spans="1:27" ht="12" customHeight="1" x14ac:dyDescent="0.2">
      <c r="A64" s="74" t="s">
        <v>35</v>
      </c>
      <c r="B64" s="75"/>
      <c r="C64" s="75"/>
      <c r="D64" s="75"/>
      <c r="E64" s="75"/>
      <c r="F64" s="75"/>
      <c r="G64" s="76"/>
      <c r="H64" s="30" t="s">
        <v>51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ht="14.25" customHeight="1" x14ac:dyDescent="0.2">
      <c r="A65" s="20" t="s">
        <v>4</v>
      </c>
      <c r="B65" s="16" t="n">
        <v>4.0</v>
      </c>
      <c r="C65" s="15" t="s">
        <v>55</v>
      </c>
      <c r="D65" s="15" t="n">
        <v>0.4</v>
      </c>
      <c r="E65" s="16" t="n">
        <v>6.0</v>
      </c>
      <c r="F65" s="15" t="n">
        <v>20.0</v>
      </c>
      <c r="G65" s="15" t="n">
        <v>0.3</v>
      </c>
      <c r="H65" s="28" t="s">
        <v>4</v>
      </c>
      <c r="I65" s="28"/>
      <c r="J65" s="28"/>
      <c r="K65" s="28"/>
      <c r="L65" s="29" t="n">
        <v>180.0</v>
      </c>
      <c r="M65" s="29"/>
      <c r="N65" s="22" t="n">
        <v>-31.6</v>
      </c>
      <c r="O65" s="22"/>
      <c r="P65" s="22" t="n">
        <v>2.0</v>
      </c>
      <c r="Q65" s="22"/>
      <c r="R65" s="27" t="n">
        <f>IF(L66+L67=0,0,100*L66/(L66+L67))</f>
        <v>12.075471698113208</v>
      </c>
      <c r="S65" s="27"/>
      <c r="T65" s="29" t="n">
        <v>474.0</v>
      </c>
      <c r="U65" s="29"/>
      <c r="V65" s="22" t="n">
        <v>-16.1</v>
      </c>
      <c r="W65" s="22"/>
      <c r="X65" s="22" t="n">
        <v>2.3</v>
      </c>
      <c r="Y65" s="22"/>
      <c r="Z65" s="27" t="n">
        <f>IF(T66+T67=0,0,100*T66/(T66+T67))</f>
        <v>12.316715542521994</v>
      </c>
      <c r="AA65" s="27"/>
    </row>
    <row r="66" spans="1:27" ht="14.25" customHeight="1" x14ac:dyDescent="0.2">
      <c r="A66" s="20" t="s">
        <v>5</v>
      </c>
      <c r="B66" s="16" t="n">
        <v>0.0</v>
      </c>
      <c r="C66" s="15" t="n">
        <v>-100.0</v>
      </c>
      <c r="D66" s="15" t="n">
        <v>0.0</v>
      </c>
      <c r="E66" s="16" t="n">
        <v>0.0</v>
      </c>
      <c r="F66" s="15" t="n">
        <v>-100.0</v>
      </c>
      <c r="G66" s="15" t="n">
        <v>0.0</v>
      </c>
      <c r="H66" s="28" t="s">
        <v>5</v>
      </c>
      <c r="I66" s="28"/>
      <c r="J66" s="28"/>
      <c r="K66" s="28"/>
      <c r="L66" s="29" t="n">
        <v>32.0</v>
      </c>
      <c r="M66" s="29"/>
      <c r="N66" s="22" t="n">
        <v>-36.0</v>
      </c>
      <c r="O66" s="22"/>
      <c r="P66" s="22" t="n">
        <v>3.7</v>
      </c>
      <c r="Q66" s="22"/>
      <c r="R66" s="27"/>
      <c r="S66" s="27"/>
      <c r="T66" s="29" t="n">
        <v>84.0</v>
      </c>
      <c r="U66" s="29"/>
      <c r="V66" s="22" t="n">
        <v>-25.7</v>
      </c>
      <c r="W66" s="22"/>
      <c r="X66" s="22" t="n">
        <v>4.0</v>
      </c>
      <c r="Y66" s="22"/>
      <c r="Z66" s="27"/>
      <c r="AA66" s="27"/>
    </row>
    <row r="67" spans="1:27" ht="14.25" customHeight="1" x14ac:dyDescent="0.2">
      <c r="A67" s="20" t="s">
        <v>6</v>
      </c>
      <c r="B67" s="16" t="n">
        <v>4.0</v>
      </c>
      <c r="C67" s="15" t="n">
        <v>33.3</v>
      </c>
      <c r="D67" s="15" t="n">
        <v>0.4</v>
      </c>
      <c r="E67" s="16" t="n">
        <v>6.0</v>
      </c>
      <c r="F67" s="15" t="n">
        <v>50.0</v>
      </c>
      <c r="G67" s="15" t="n">
        <v>0.3</v>
      </c>
      <c r="H67" s="28" t="s">
        <v>6</v>
      </c>
      <c r="I67" s="28"/>
      <c r="J67" s="28"/>
      <c r="K67" s="28"/>
      <c r="L67" s="29" t="n">
        <v>233.0</v>
      </c>
      <c r="M67" s="29"/>
      <c r="N67" s="22" t="n">
        <v>-31.1</v>
      </c>
      <c r="O67" s="22"/>
      <c r="P67" s="22" t="n">
        <v>2.0</v>
      </c>
      <c r="Q67" s="22"/>
      <c r="R67" s="27"/>
      <c r="S67" s="27"/>
      <c r="T67" s="29" t="n">
        <v>598.0</v>
      </c>
      <c r="U67" s="29"/>
      <c r="V67" s="22" t="n">
        <v>-22.2</v>
      </c>
      <c r="W67" s="22"/>
      <c r="X67" s="22" t="n">
        <v>2.3</v>
      </c>
      <c r="Y67" s="22"/>
      <c r="Z67" s="27"/>
      <c r="AA67" s="27"/>
    </row>
    <row r="68" spans="1:27" ht="12" customHeight="1" x14ac:dyDescent="0.2">
      <c r="A68" s="77" t="s">
        <v>36</v>
      </c>
      <c r="B68" s="78"/>
      <c r="C68" s="78"/>
      <c r="D68" s="78"/>
      <c r="E68" s="78"/>
      <c r="F68" s="78"/>
      <c r="G68" s="79"/>
      <c r="H68" s="98" t="s">
        <v>52</v>
      </c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1:27" ht="14.25" customHeight="1" x14ac:dyDescent="0.2">
      <c r="A69" s="20" t="s">
        <v>4</v>
      </c>
      <c r="B69" s="14" t="n">
        <v>437.0</v>
      </c>
      <c r="C69" s="15" t="n">
        <v>-9.5</v>
      </c>
      <c r="D69" s="15" t="n">
        <v>46.9</v>
      </c>
      <c r="E69" s="14" t="n">
        <v>1140.0</v>
      </c>
      <c r="F69" s="15" t="n">
        <v>-3.5</v>
      </c>
      <c r="G69" s="15" t="n">
        <v>53.0</v>
      </c>
      <c r="H69" s="28" t="s">
        <v>4</v>
      </c>
      <c r="I69" s="28"/>
      <c r="J69" s="28"/>
      <c r="K69" s="28"/>
      <c r="L69" s="29" t="n">
        <v>7327.0</v>
      </c>
      <c r="M69" s="29"/>
      <c r="N69" s="22" t="n">
        <v>-7.9</v>
      </c>
      <c r="O69" s="22"/>
      <c r="P69" s="22" t="n">
        <v>80.3</v>
      </c>
      <c r="Q69" s="22"/>
      <c r="R69" s="27" t="n">
        <f>IF(L70+L71=0,0,100*L70/(L70+L71))</f>
        <v>4.198514371837658</v>
      </c>
      <c r="S69" s="27"/>
      <c r="T69" s="23" t="n">
        <v>15919.0</v>
      </c>
      <c r="U69" s="24"/>
      <c r="V69" s="25" t="n">
        <v>-4.3</v>
      </c>
      <c r="W69" s="26"/>
      <c r="X69" s="22" t="n">
        <v>77.7</v>
      </c>
      <c r="Y69" s="22"/>
      <c r="Z69" s="27" t="n">
        <f>IF(T70+T71=0,0,100*T70/(T70+T71))</f>
        <v>4.622217883639204</v>
      </c>
      <c r="AA69" s="27"/>
    </row>
    <row r="70" spans="1:27" ht="14.25" customHeight="1" x14ac:dyDescent="0.2">
      <c r="A70" s="20" t="s">
        <v>5</v>
      </c>
      <c r="B70" s="14" t="n">
        <v>13.0</v>
      </c>
      <c r="C70" s="15" t="n">
        <v>-48.0</v>
      </c>
      <c r="D70" s="15" t="n">
        <v>56.5</v>
      </c>
      <c r="E70" s="14" t="n">
        <v>56.0</v>
      </c>
      <c r="F70" s="15" t="n">
        <v>-13.8</v>
      </c>
      <c r="G70" s="15" t="n">
        <v>70.9</v>
      </c>
      <c r="H70" s="28" t="s">
        <v>5</v>
      </c>
      <c r="I70" s="28"/>
      <c r="J70" s="28"/>
      <c r="K70" s="28"/>
      <c r="L70" s="29" t="n">
        <v>390.0</v>
      </c>
      <c r="M70" s="29"/>
      <c r="N70" s="22" t="n">
        <v>-2.7</v>
      </c>
      <c r="O70" s="22"/>
      <c r="P70" s="22" t="n">
        <v>45.5</v>
      </c>
      <c r="Q70" s="22"/>
      <c r="R70" s="27"/>
      <c r="S70" s="27"/>
      <c r="T70" s="23" t="n">
        <v>947.0</v>
      </c>
      <c r="U70" s="24"/>
      <c r="V70" s="25" t="n">
        <v>-0.8</v>
      </c>
      <c r="W70" s="26"/>
      <c r="X70" s="22" t="n">
        <v>45.0</v>
      </c>
      <c r="Y70" s="22"/>
      <c r="Z70" s="27"/>
      <c r="AA70" s="27"/>
    </row>
    <row r="71" spans="1:27" ht="14.25" customHeight="1" x14ac:dyDescent="0.2">
      <c r="A71" s="20" t="s">
        <v>6</v>
      </c>
      <c r="B71" s="14" t="n">
        <v>491.0</v>
      </c>
      <c r="C71" s="15" t="n">
        <v>-7.7</v>
      </c>
      <c r="D71" s="15" t="n">
        <v>49.7</v>
      </c>
      <c r="E71" s="14" t="n">
        <v>1278.0</v>
      </c>
      <c r="F71" s="15" t="n">
        <v>-6.0</v>
      </c>
      <c r="G71" s="15" t="n">
        <v>55.4</v>
      </c>
      <c r="H71" s="28" t="s">
        <v>6</v>
      </c>
      <c r="I71" s="28"/>
      <c r="J71" s="28"/>
      <c r="K71" s="28"/>
      <c r="L71" s="29" t="n">
        <v>8899.0</v>
      </c>
      <c r="M71" s="29"/>
      <c r="N71" s="22" t="n">
        <v>-7.7</v>
      </c>
      <c r="O71" s="22"/>
      <c r="P71" s="22" t="n">
        <v>77.1</v>
      </c>
      <c r="Q71" s="22"/>
      <c r="R71" s="27"/>
      <c r="S71" s="27"/>
      <c r="T71" s="23" t="n">
        <v>19541.0</v>
      </c>
      <c r="U71" s="24"/>
      <c r="V71" s="25" t="n">
        <v>-4.9</v>
      </c>
      <c r="W71" s="26"/>
      <c r="X71" s="22" t="n">
        <v>74.1</v>
      </c>
      <c r="Y71" s="22"/>
      <c r="Z71" s="27"/>
      <c r="AA71" s="27"/>
    </row>
    <row r="72" spans="1:27" ht="12" customHeight="1" x14ac:dyDescent="0.2">
      <c r="A72" s="108" t="s">
        <v>37</v>
      </c>
      <c r="B72" s="108"/>
      <c r="C72" s="108"/>
      <c r="D72" s="108"/>
      <c r="E72" s="108"/>
      <c r="F72" s="108"/>
      <c r="G72" s="108"/>
      <c r="H72" s="98" t="s">
        <v>53</v>
      </c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</row>
    <row r="73" spans="1:27" ht="14.25" customHeight="1" x14ac:dyDescent="0.2">
      <c r="A73" s="20" t="s">
        <v>4</v>
      </c>
      <c r="B73" s="16" t="n">
        <v>44.0</v>
      </c>
      <c r="C73" s="15" t="n">
        <v>-36.2</v>
      </c>
      <c r="D73" s="15" t="n">
        <v>10.1</v>
      </c>
      <c r="E73" s="14" t="n">
        <v>102.0</v>
      </c>
      <c r="F73" s="15" t="n">
        <v>-38.6</v>
      </c>
      <c r="G73" s="15" t="n">
        <v>8.9</v>
      </c>
      <c r="H73" s="100" t="s">
        <v>4</v>
      </c>
      <c r="I73" s="100"/>
      <c r="J73" s="100"/>
      <c r="K73" s="100"/>
      <c r="L73" s="29" t="n">
        <v>4384.0</v>
      </c>
      <c r="M73" s="29"/>
      <c r="N73" s="22" t="n">
        <v>-9.1</v>
      </c>
      <c r="O73" s="22"/>
      <c r="P73" s="22" t="n">
        <v>48.1</v>
      </c>
      <c r="Q73" s="22"/>
      <c r="R73" s="101" t="n">
        <f>IF(L74+L75=0,0,100*L74/(L74+L75))</f>
        <v>2.612562534741523</v>
      </c>
      <c r="S73" s="101"/>
      <c r="T73" s="23" t="n">
        <v>9459.0</v>
      </c>
      <c r="U73" s="24"/>
      <c r="V73" s="25" t="n">
        <v>-4.0</v>
      </c>
      <c r="W73" s="26"/>
      <c r="X73" s="22" t="n">
        <v>46.2</v>
      </c>
      <c r="Y73" s="22"/>
      <c r="Z73" s="101" t="n">
        <f>IF(T74+T75=0,0,100*T74/(T74+T75))</f>
        <v>2.761640144817715</v>
      </c>
      <c r="AA73" s="101"/>
    </row>
    <row r="74" spans="1:27" ht="14.25" customHeight="1" x14ac:dyDescent="0.2">
      <c r="A74" s="20" t="s">
        <v>5</v>
      </c>
      <c r="B74" s="16" t="n">
        <v>6.0</v>
      </c>
      <c r="C74" s="15" t="s">
        <v>55</v>
      </c>
      <c r="D74" s="15" t="n">
        <v>46.2</v>
      </c>
      <c r="E74" s="14" t="n">
        <v>9.0</v>
      </c>
      <c r="F74" s="15" t="n">
        <v>-40.0</v>
      </c>
      <c r="G74" s="15" t="n">
        <v>16.1</v>
      </c>
      <c r="H74" s="100" t="s">
        <v>5</v>
      </c>
      <c r="I74" s="100"/>
      <c r="J74" s="100"/>
      <c r="K74" s="100"/>
      <c r="L74" s="29" t="n">
        <v>141.0</v>
      </c>
      <c r="M74" s="29"/>
      <c r="N74" s="22" t="n">
        <v>-12.4</v>
      </c>
      <c r="O74" s="22"/>
      <c r="P74" s="22" t="n">
        <v>16.5</v>
      </c>
      <c r="Q74" s="22"/>
      <c r="R74" s="101"/>
      <c r="S74" s="101"/>
      <c r="T74" s="23" t="n">
        <v>328.0</v>
      </c>
      <c r="U74" s="24"/>
      <c r="V74" s="25" t="n">
        <v>-4.7</v>
      </c>
      <c r="W74" s="26"/>
      <c r="X74" s="22" t="n">
        <v>15.6</v>
      </c>
      <c r="Y74" s="22"/>
      <c r="Z74" s="101"/>
      <c r="AA74" s="101"/>
    </row>
    <row r="75" spans="1:27" ht="14.25" customHeight="1" x14ac:dyDescent="0.2">
      <c r="A75" s="20" t="s">
        <v>6</v>
      </c>
      <c r="B75" s="16" t="n">
        <v>48.0</v>
      </c>
      <c r="C75" s="15" t="n">
        <v>-43.5</v>
      </c>
      <c r="D75" s="15" t="n">
        <v>9.8</v>
      </c>
      <c r="E75" s="14" t="n">
        <v>115.0</v>
      </c>
      <c r="F75" s="15" t="n">
        <v>-41.0</v>
      </c>
      <c r="G75" s="15" t="n">
        <v>9.0</v>
      </c>
      <c r="H75" s="100" t="s">
        <v>6</v>
      </c>
      <c r="I75" s="100"/>
      <c r="J75" s="100"/>
      <c r="K75" s="100"/>
      <c r="L75" s="29" t="n">
        <v>5256.0</v>
      </c>
      <c r="M75" s="29"/>
      <c r="N75" s="22" t="n">
        <v>-9.8</v>
      </c>
      <c r="O75" s="22"/>
      <c r="P75" s="22" t="n">
        <v>45.6</v>
      </c>
      <c r="Q75" s="22"/>
      <c r="R75" s="101"/>
      <c r="S75" s="101"/>
      <c r="T75" s="23" t="n">
        <v>11549.0</v>
      </c>
      <c r="U75" s="24"/>
      <c r="V75" s="25" t="n">
        <v>-4.8</v>
      </c>
      <c r="W75" s="26"/>
      <c r="X75" s="22" t="n">
        <v>43.8</v>
      </c>
      <c r="Y75" s="22"/>
      <c r="Z75" s="101"/>
      <c r="AA75" s="101"/>
    </row>
    <row r="76" spans="1:27" ht="7.5" customHeight="1" x14ac:dyDescent="0.2"/>
    <row r="77" spans="1:27" ht="14.25" customHeight="1" x14ac:dyDescent="0.2">
      <c r="A77" s="21" t="s">
        <v>60</v>
      </c>
      <c r="B77" s="21"/>
      <c r="C77" s="21"/>
      <c r="D77" s="21"/>
    </row>
    <row r="78" spans="1:27" ht="19.5" customHeight="1" x14ac:dyDescent="0.3">
      <c r="A78" s="99" t="s">
        <v>8</v>
      </c>
      <c r="B78" s="99"/>
      <c r="C78" s="99"/>
      <c r="D78" s="99"/>
      <c r="E78" s="99"/>
      <c r="F78" s="99"/>
      <c r="G78" s="99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Доклад</vt:lpstr>
      <vt:lpstr>Доклад!Print_Area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2016-01-12T12:36:30Z</dcterms:created>
  <dc:creator>Администратор</dc:creator>
  <lastModifiedBy>Basalgin, Mikhail E.</lastModifiedBy>
  <lastPrinted>2017-03-22T14:25:01Z</lastPrinted>
  <dcterms:modified xsi:type="dcterms:W3CDTF">2017-09-04T11:36:23Z</dcterms:modified>
</coreProperties>
</file>